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перечень" sheetId="1" r:id="rId1"/>
    <sheet name="2018-2019" sheetId="2" state="hidden" r:id="rId2"/>
    <sheet name="Расчет" sheetId="3" state="hidden" r:id="rId3"/>
  </sheets>
  <definedNames>
    <definedName name="_xlnm.Print_Titles" localSheetId="1">'2018-2019'!$4:$4</definedName>
  </definedNames>
  <calcPr calcId="145621"/>
</workbook>
</file>

<file path=xl/calcChain.xml><?xml version="1.0" encoding="utf-8"?>
<calcChain xmlns="http://schemas.openxmlformats.org/spreadsheetml/2006/main">
  <c r="Z50" i="1" l="1"/>
  <c r="Z51" i="1"/>
  <c r="Z52" i="1"/>
  <c r="Z53" i="1"/>
  <c r="Z54" i="1"/>
  <c r="Z55" i="1"/>
  <c r="Z56" i="1"/>
  <c r="AA48" i="1" l="1"/>
  <c r="AA49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Y62" i="1" l="1"/>
  <c r="Y61" i="1" s="1"/>
  <c r="Y60" i="1" s="1"/>
  <c r="Y59" i="1" s="1"/>
  <c r="Y58" i="1" s="1"/>
  <c r="Z64" i="1"/>
  <c r="Y64" i="1"/>
  <c r="Y63" i="1" s="1"/>
  <c r="Q100" i="1"/>
  <c r="R100" i="1"/>
  <c r="S100" i="1"/>
  <c r="T100" i="1"/>
  <c r="U100" i="1"/>
  <c r="V100" i="1"/>
  <c r="W100" i="1"/>
  <c r="X100" i="1"/>
  <c r="Y100" i="1"/>
  <c r="Z100" i="1"/>
  <c r="P100" i="1"/>
  <c r="Q87" i="1"/>
  <c r="R87" i="1"/>
  <c r="S87" i="1"/>
  <c r="T87" i="1"/>
  <c r="U87" i="1"/>
  <c r="V87" i="1"/>
  <c r="W87" i="1"/>
  <c r="X87" i="1"/>
  <c r="Y87" i="1"/>
  <c r="Q88" i="1"/>
  <c r="R88" i="1"/>
  <c r="S88" i="1"/>
  <c r="T88" i="1"/>
  <c r="U88" i="1"/>
  <c r="V88" i="1"/>
  <c r="W88" i="1"/>
  <c r="X88" i="1"/>
  <c r="Y88" i="1"/>
  <c r="Q89" i="1"/>
  <c r="R89" i="1"/>
  <c r="S89" i="1"/>
  <c r="T89" i="1"/>
  <c r="U89" i="1"/>
  <c r="V89" i="1"/>
  <c r="W89" i="1"/>
  <c r="X89" i="1"/>
  <c r="Y89" i="1"/>
  <c r="Q90" i="1"/>
  <c r="R90" i="1"/>
  <c r="S90" i="1"/>
  <c r="T90" i="1"/>
  <c r="U90" i="1"/>
  <c r="V90" i="1"/>
  <c r="W90" i="1"/>
  <c r="X90" i="1"/>
  <c r="Y90" i="1"/>
  <c r="Q91" i="1"/>
  <c r="R91" i="1"/>
  <c r="S91" i="1"/>
  <c r="T91" i="1"/>
  <c r="U91" i="1"/>
  <c r="V91" i="1"/>
  <c r="W91" i="1"/>
  <c r="X91" i="1"/>
  <c r="Y91" i="1"/>
  <c r="Q92" i="1"/>
  <c r="R92" i="1"/>
  <c r="S92" i="1"/>
  <c r="T92" i="1"/>
  <c r="U92" i="1"/>
  <c r="V92" i="1"/>
  <c r="W92" i="1"/>
  <c r="X92" i="1"/>
  <c r="Y92" i="1"/>
  <c r="Z92" i="1"/>
  <c r="Z91" i="1" s="1"/>
  <c r="Z90" i="1" s="1"/>
  <c r="Z89" i="1" s="1"/>
  <c r="Z88" i="1" s="1"/>
  <c r="Z87" i="1" s="1"/>
  <c r="Q99" i="1" l="1"/>
  <c r="Q98" i="1" s="1"/>
  <c r="Q97" i="1" s="1"/>
  <c r="Q96" i="1" s="1"/>
  <c r="Q95" i="1" s="1"/>
  <c r="Q94" i="1" s="1"/>
  <c r="Q86" i="1" s="1"/>
  <c r="R99" i="1"/>
  <c r="R98" i="1" s="1"/>
  <c r="R97" i="1"/>
  <c r="R96" i="1" s="1"/>
  <c r="R95" i="1" s="1"/>
  <c r="R94" i="1" s="1"/>
  <c r="R86" i="1" s="1"/>
  <c r="S99" i="1"/>
  <c r="S98" i="1"/>
  <c r="S97" i="1" s="1"/>
  <c r="S96" i="1" s="1"/>
  <c r="S95" i="1" s="1"/>
  <c r="S94" i="1" s="1"/>
  <c r="S86" i="1" s="1"/>
  <c r="T99" i="1"/>
  <c r="T98" i="1" s="1"/>
  <c r="T97" i="1"/>
  <c r="T96" i="1" s="1"/>
  <c r="T95" i="1" s="1"/>
  <c r="T94" i="1" s="1"/>
  <c r="T86" i="1" s="1"/>
  <c r="U99" i="1"/>
  <c r="U98" i="1" s="1"/>
  <c r="U97" i="1" s="1"/>
  <c r="U96" i="1" s="1"/>
  <c r="U95" i="1" s="1"/>
  <c r="U94" i="1" s="1"/>
  <c r="U86" i="1" s="1"/>
  <c r="V99" i="1"/>
  <c r="V98" i="1" s="1"/>
  <c r="V97" i="1" s="1"/>
  <c r="V96" i="1" s="1"/>
  <c r="V95" i="1" s="1"/>
  <c r="V94" i="1" s="1"/>
  <c r="V86" i="1" s="1"/>
  <c r="W99" i="1"/>
  <c r="W98" i="1" s="1"/>
  <c r="W97" i="1" s="1"/>
  <c r="W96" i="1" s="1"/>
  <c r="W95" i="1" s="1"/>
  <c r="W94" i="1" s="1"/>
  <c r="W86" i="1" s="1"/>
  <c r="X99" i="1"/>
  <c r="X98" i="1" s="1"/>
  <c r="X97" i="1" s="1"/>
  <c r="X96" i="1" s="1"/>
  <c r="X95" i="1" s="1"/>
  <c r="X94" i="1" s="1"/>
  <c r="X86" i="1" s="1"/>
  <c r="Y99" i="1"/>
  <c r="Y98" i="1" s="1"/>
  <c r="Y97" i="1" s="1"/>
  <c r="Y96" i="1" s="1"/>
  <c r="Y95" i="1" s="1"/>
  <c r="Y94" i="1" s="1"/>
  <c r="Y86" i="1" s="1"/>
  <c r="Z99" i="1"/>
  <c r="Z98" i="1" s="1"/>
  <c r="Z97" i="1" s="1"/>
  <c r="Z96" i="1" s="1"/>
  <c r="Z95" i="1" s="1"/>
  <c r="Z94" i="1" s="1"/>
  <c r="Z86" i="1" s="1"/>
  <c r="P99" i="1"/>
  <c r="P98" i="1" s="1"/>
  <c r="P97" i="1" s="1"/>
  <c r="P96" i="1" s="1"/>
  <c r="P95" i="1" s="1"/>
  <c r="P94" i="1" s="1"/>
  <c r="P92" i="1"/>
  <c r="P91" i="1" s="1"/>
  <c r="P90" i="1" s="1"/>
  <c r="P89" i="1" s="1"/>
  <c r="P88" i="1" s="1"/>
  <c r="P87" i="1" s="1"/>
  <c r="Q47" i="1"/>
  <c r="Q46" i="1" s="1"/>
  <c r="Q45" i="1" s="1"/>
  <c r="Q43" i="1" s="1"/>
  <c r="Q42" i="1" s="1"/>
  <c r="Q82" i="1"/>
  <c r="Q81" i="1" s="1"/>
  <c r="Q80" i="1" s="1"/>
  <c r="Q79" i="1" s="1"/>
  <c r="Q78" i="1" s="1"/>
  <c r="Q77" i="1" s="1"/>
  <c r="R47" i="1"/>
  <c r="R46" i="1"/>
  <c r="R45" i="1" s="1"/>
  <c r="R43" i="1" s="1"/>
  <c r="R42" i="1" s="1"/>
  <c r="R82" i="1"/>
  <c r="R81" i="1" s="1"/>
  <c r="R80" i="1" s="1"/>
  <c r="R79" i="1" s="1"/>
  <c r="R78" i="1" s="1"/>
  <c r="R77" i="1" s="1"/>
  <c r="S47" i="1"/>
  <c r="S46" i="1" s="1"/>
  <c r="S45" i="1" s="1"/>
  <c r="S82" i="1"/>
  <c r="S81" i="1" s="1"/>
  <c r="S80" i="1" s="1"/>
  <c r="S79" i="1" s="1"/>
  <c r="S78" i="1" s="1"/>
  <c r="S77" i="1" s="1"/>
  <c r="T47" i="1"/>
  <c r="T46" i="1" s="1"/>
  <c r="T45" i="1" s="1"/>
  <c r="T82" i="1"/>
  <c r="T81" i="1" s="1"/>
  <c r="T80" i="1" s="1"/>
  <c r="T79" i="1" s="1"/>
  <c r="T78" i="1" s="1"/>
  <c r="T77" i="1" s="1"/>
  <c r="U47" i="1"/>
  <c r="U46" i="1" s="1"/>
  <c r="U45" i="1" s="1"/>
  <c r="U43" i="1" s="1"/>
  <c r="U42" i="1" s="1"/>
  <c r="U82" i="1"/>
  <c r="U81" i="1" s="1"/>
  <c r="U80" i="1" s="1"/>
  <c r="U79" i="1" s="1"/>
  <c r="U78" i="1" s="1"/>
  <c r="U77" i="1" s="1"/>
  <c r="V47" i="1"/>
  <c r="V46" i="1" s="1"/>
  <c r="V45" i="1" s="1"/>
  <c r="V82" i="1"/>
  <c r="V81" i="1" s="1"/>
  <c r="V80" i="1" s="1"/>
  <c r="V79" i="1" s="1"/>
  <c r="V78" i="1" s="1"/>
  <c r="V77" i="1" s="1"/>
  <c r="W47" i="1"/>
  <c r="W46" i="1" s="1"/>
  <c r="W45" i="1" s="1"/>
  <c r="W82" i="1"/>
  <c r="W81" i="1" s="1"/>
  <c r="W80" i="1" s="1"/>
  <c r="W79" i="1" s="1"/>
  <c r="W78" i="1" s="1"/>
  <c r="W77" i="1" s="1"/>
  <c r="X47" i="1"/>
  <c r="X46" i="1"/>
  <c r="X45" i="1" s="1"/>
  <c r="X43" i="1" s="1"/>
  <c r="X42" i="1" s="1"/>
  <c r="X82" i="1"/>
  <c r="X81" i="1" s="1"/>
  <c r="X80" i="1" s="1"/>
  <c r="X79" i="1" s="1"/>
  <c r="X78" i="1" s="1"/>
  <c r="X77" i="1" s="1"/>
  <c r="Y56" i="1"/>
  <c r="Y55" i="1" s="1"/>
  <c r="Y54" i="1" s="1"/>
  <c r="Y53" i="1" s="1"/>
  <c r="Y52" i="1" s="1"/>
  <c r="Y51" i="1" s="1"/>
  <c r="Y50" i="1" s="1"/>
  <c r="Y75" i="1"/>
  <c r="Y74" i="1" s="1"/>
  <c r="Y73" i="1" s="1"/>
  <c r="Y68" i="1" s="1"/>
  <c r="Y67" i="1" s="1"/>
  <c r="Y66" i="1" s="1"/>
  <c r="Y82" i="1"/>
  <c r="Y81" i="1" s="1"/>
  <c r="Y80" i="1" s="1"/>
  <c r="Y79" i="1" s="1"/>
  <c r="Y78" i="1" s="1"/>
  <c r="Y77" i="1" s="1"/>
  <c r="Z75" i="1"/>
  <c r="Z74" i="1" s="1"/>
  <c r="Z73" i="1" s="1"/>
  <c r="Z68" i="1" s="1"/>
  <c r="Z67" i="1" s="1"/>
  <c r="Z66" i="1" s="1"/>
  <c r="Z63" i="1"/>
  <c r="Z62" i="1" s="1"/>
  <c r="Z61" i="1" s="1"/>
  <c r="Z60" i="1" s="1"/>
  <c r="Z59" i="1" s="1"/>
  <c r="Z58" i="1" s="1"/>
  <c r="P47" i="1"/>
  <c r="P56" i="1"/>
  <c r="P75" i="1"/>
  <c r="P74" i="1" s="1"/>
  <c r="P73" i="1" s="1"/>
  <c r="P68" i="1" s="1"/>
  <c r="P67" i="1" s="1"/>
  <c r="P66" i="1" s="1"/>
  <c r="P82" i="1"/>
  <c r="P81" i="1" s="1"/>
  <c r="P80" i="1" s="1"/>
  <c r="P79" i="1" s="1"/>
  <c r="P78" i="1" s="1"/>
  <c r="P77" i="1" s="1"/>
  <c r="R44" i="1"/>
  <c r="Q75" i="1"/>
  <c r="Q74" i="1" s="1"/>
  <c r="Q73" i="1" s="1"/>
  <c r="Q68" i="1" s="1"/>
  <c r="Q67" i="1" s="1"/>
  <c r="R75" i="1"/>
  <c r="R74" i="1" s="1"/>
  <c r="R73" i="1" s="1"/>
  <c r="R68" i="1" s="1"/>
  <c r="R67" i="1" s="1"/>
  <c r="S75" i="1"/>
  <c r="S74" i="1"/>
  <c r="S73" i="1" s="1"/>
  <c r="S68" i="1" s="1"/>
  <c r="S67" i="1" s="1"/>
  <c r="T75" i="1"/>
  <c r="T74" i="1" s="1"/>
  <c r="T73" i="1" s="1"/>
  <c r="T68" i="1" s="1"/>
  <c r="T67" i="1" s="1"/>
  <c r="U75" i="1"/>
  <c r="U74" i="1" s="1"/>
  <c r="U73" i="1" s="1"/>
  <c r="U68" i="1" s="1"/>
  <c r="U67" i="1" s="1"/>
  <c r="V75" i="1"/>
  <c r="V74" i="1" s="1"/>
  <c r="V73" i="1" s="1"/>
  <c r="V68" i="1" s="1"/>
  <c r="V67" i="1" s="1"/>
  <c r="W75" i="1"/>
  <c r="W74" i="1" s="1"/>
  <c r="W73" i="1" s="1"/>
  <c r="W68" i="1" s="1"/>
  <c r="W67" i="1" s="1"/>
  <c r="X75" i="1"/>
  <c r="X74" i="1" s="1"/>
  <c r="X73" i="1" s="1"/>
  <c r="X68" i="1" s="1"/>
  <c r="X67" i="1" s="1"/>
  <c r="I14" i="3"/>
  <c r="J14" i="3"/>
  <c r="K14" i="3"/>
  <c r="L14" i="3"/>
  <c r="M14" i="3"/>
  <c r="N14" i="3"/>
  <c r="O14" i="3"/>
  <c r="H14" i="3"/>
  <c r="Q5" i="2"/>
  <c r="R5" i="2"/>
  <c r="U5" i="2"/>
  <c r="P5" i="2"/>
  <c r="Q8" i="2"/>
  <c r="P8" i="2"/>
  <c r="Q7" i="2"/>
  <c r="P7" i="2"/>
  <c r="Q67" i="2"/>
  <c r="Q66" i="2" s="1"/>
  <c r="Q65" i="2" s="1"/>
  <c r="Q64" i="2" s="1"/>
  <c r="Q63" i="2" s="1"/>
  <c r="Q77" i="2"/>
  <c r="Q76" i="2" s="1"/>
  <c r="Q75" i="2" s="1"/>
  <c r="Q70" i="2" s="1"/>
  <c r="Q69" i="2" s="1"/>
  <c r="Q13" i="2"/>
  <c r="Q12" i="2"/>
  <c r="Q11" i="2" s="1"/>
  <c r="Q10" i="2" s="1"/>
  <c r="Q9" i="2" s="1"/>
  <c r="Q32" i="2"/>
  <c r="Q31" i="2" s="1"/>
  <c r="Q30" i="2" s="1"/>
  <c r="Q16" i="2" s="1"/>
  <c r="Q15" i="2" s="1"/>
  <c r="P77" i="2"/>
  <c r="P76" i="2"/>
  <c r="P75" i="2" s="1"/>
  <c r="P70" i="2" s="1"/>
  <c r="P69" i="2" s="1"/>
  <c r="O77" i="2"/>
  <c r="O76" i="2" s="1"/>
  <c r="O75" i="2" s="1"/>
  <c r="O73" i="2"/>
  <c r="O72" i="2"/>
  <c r="O71" i="2" s="1"/>
  <c r="O61" i="2"/>
  <c r="O60" i="2" s="1"/>
  <c r="O59" i="2" s="1"/>
  <c r="P57" i="2"/>
  <c r="P56" i="2"/>
  <c r="P55" i="2" s="1"/>
  <c r="O57" i="2"/>
  <c r="O56" i="2" s="1"/>
  <c r="O55" i="2" s="1"/>
  <c r="O53" i="2"/>
  <c r="O52" i="2"/>
  <c r="O51" i="2" s="1"/>
  <c r="P49" i="2"/>
  <c r="P48" i="2" s="1"/>
  <c r="P47" i="2" s="1"/>
  <c r="P38" i="2" s="1"/>
  <c r="P37" i="2" s="1"/>
  <c r="O49" i="2"/>
  <c r="O48" i="2"/>
  <c r="O47" i="2" s="1"/>
  <c r="O45" i="2"/>
  <c r="O44" i="2" s="1"/>
  <c r="O43" i="2" s="1"/>
  <c r="P41" i="2"/>
  <c r="P40" i="2"/>
  <c r="P39" i="2" s="1"/>
  <c r="O41" i="2"/>
  <c r="O40" i="2" s="1"/>
  <c r="O39" i="2" s="1"/>
  <c r="T36" i="2"/>
  <c r="S36" i="2"/>
  <c r="T35" i="2"/>
  <c r="S35" i="2"/>
  <c r="T34" i="2"/>
  <c r="S34" i="2"/>
  <c r="T33" i="2"/>
  <c r="T5" i="2" s="1"/>
  <c r="S33" i="2"/>
  <c r="S5" i="2" s="1"/>
  <c r="P32" i="2"/>
  <c r="O32" i="2"/>
  <c r="O31" i="2" s="1"/>
  <c r="O30" i="2"/>
  <c r="P31" i="2"/>
  <c r="P30" i="2"/>
  <c r="P27" i="2"/>
  <c r="P26" i="2"/>
  <c r="P25" i="2" s="1"/>
  <c r="P23" i="2"/>
  <c r="P22" i="2" s="1"/>
  <c r="P21" i="2"/>
  <c r="P16" i="2" s="1"/>
  <c r="P15" i="2" s="1"/>
  <c r="O23" i="2"/>
  <c r="O22" i="2"/>
  <c r="O21" i="2" s="1"/>
  <c r="O19" i="2"/>
  <c r="O18" i="2" s="1"/>
  <c r="O17" i="2"/>
  <c r="O16" i="2" s="1"/>
  <c r="P13" i="2"/>
  <c r="P12" i="2"/>
  <c r="P11" i="2" s="1"/>
  <c r="P10" i="2" s="1"/>
  <c r="P9" i="2" s="1"/>
  <c r="O8" i="2"/>
  <c r="O7" i="2"/>
  <c r="O75" i="1"/>
  <c r="O74" i="1" s="1"/>
  <c r="O73" i="1" s="1"/>
  <c r="O71" i="1"/>
  <c r="O70" i="1" s="1"/>
  <c r="O69" i="1" s="1"/>
  <c r="O37" i="1"/>
  <c r="O36" i="1" s="1"/>
  <c r="O35" i="1" s="1"/>
  <c r="P33" i="1"/>
  <c r="P32" i="1"/>
  <c r="P31" i="1" s="1"/>
  <c r="O33" i="1"/>
  <c r="O32" i="1" s="1"/>
  <c r="O31" i="1" s="1"/>
  <c r="O29" i="1"/>
  <c r="O28" i="1" s="1"/>
  <c r="O27" i="1" s="1"/>
  <c r="P25" i="1"/>
  <c r="P24" i="1" s="1"/>
  <c r="P23" i="1" s="1"/>
  <c r="P14" i="1" s="1"/>
  <c r="P13" i="1" s="1"/>
  <c r="O25" i="1"/>
  <c r="O24" i="1"/>
  <c r="O23" i="1" s="1"/>
  <c r="O21" i="1"/>
  <c r="O20" i="1" s="1"/>
  <c r="O19" i="1" s="1"/>
  <c r="P17" i="1"/>
  <c r="P16" i="1" s="1"/>
  <c r="P15" i="1" s="1"/>
  <c r="O17" i="1"/>
  <c r="O16" i="1" s="1"/>
  <c r="O15" i="1" s="1"/>
  <c r="S12" i="1"/>
  <c r="R12" i="1"/>
  <c r="S11" i="1"/>
  <c r="R11" i="1"/>
  <c r="S10" i="1"/>
  <c r="R10" i="1"/>
  <c r="S9" i="1"/>
  <c r="R9" i="1"/>
  <c r="P8" i="1"/>
  <c r="P7" i="1"/>
  <c r="P6" i="1" s="1"/>
  <c r="O8" i="1"/>
  <c r="O7" i="1" s="1"/>
  <c r="O6" i="1" s="1"/>
  <c r="O5" i="2"/>
  <c r="O15" i="2"/>
  <c r="P46" i="1" l="1"/>
  <c r="AA47" i="1"/>
  <c r="P55" i="1"/>
  <c r="AA56" i="1"/>
  <c r="Y41" i="1"/>
  <c r="Y39" i="1" s="1"/>
  <c r="V43" i="1"/>
  <c r="V42" i="1" s="1"/>
  <c r="V44" i="1"/>
  <c r="T43" i="1"/>
  <c r="T42" i="1" s="1"/>
  <c r="T44" i="1"/>
  <c r="O14" i="1"/>
  <c r="O13" i="1" s="1"/>
  <c r="O68" i="1"/>
  <c r="O67" i="1" s="1"/>
  <c r="X44" i="1"/>
  <c r="P86" i="1"/>
  <c r="U41" i="1"/>
  <c r="U39" i="1" s="1"/>
  <c r="Q41" i="1"/>
  <c r="Q39" i="1" s="1"/>
  <c r="O38" i="2"/>
  <c r="O37" i="2" s="1"/>
  <c r="O70" i="2"/>
  <c r="O69" i="2" s="1"/>
  <c r="Z41" i="1"/>
  <c r="Z39" i="1" s="1"/>
  <c r="W43" i="1"/>
  <c r="W42" i="1" s="1"/>
  <c r="W41" i="1" s="1"/>
  <c r="W39" i="1" s="1"/>
  <c r="W44" i="1"/>
  <c r="V41" i="1"/>
  <c r="V39" i="1" s="1"/>
  <c r="S43" i="1"/>
  <c r="S42" i="1" s="1"/>
  <c r="S41" i="1" s="1"/>
  <c r="S39" i="1" s="1"/>
  <c r="S44" i="1"/>
  <c r="R41" i="1"/>
  <c r="R39" i="1" s="1"/>
  <c r="X41" i="1"/>
  <c r="X39" i="1" s="1"/>
  <c r="U44" i="1"/>
  <c r="Q44" i="1"/>
  <c r="T41" i="1"/>
  <c r="T39" i="1" s="1"/>
  <c r="P45" i="1" l="1"/>
  <c r="AA46" i="1"/>
  <c r="P54" i="1"/>
  <c r="AA55" i="1"/>
  <c r="P44" i="1" l="1"/>
  <c r="AA45" i="1"/>
  <c r="P53" i="1"/>
  <c r="AA54" i="1"/>
  <c r="P43" i="1" l="1"/>
  <c r="AA44" i="1"/>
  <c r="P52" i="1"/>
  <c r="AA53" i="1"/>
  <c r="P42" i="1" l="1"/>
  <c r="AA42" i="1" s="1"/>
  <c r="AA43" i="1"/>
  <c r="P51" i="1"/>
  <c r="AA52" i="1"/>
  <c r="P50" i="1" l="1"/>
  <c r="AA51" i="1"/>
  <c r="AA50" i="1" l="1"/>
  <c r="P41" i="1"/>
  <c r="AA41" i="1" l="1"/>
  <c r="P39" i="1"/>
  <c r="AA39" i="1" s="1"/>
</calcChain>
</file>

<file path=xl/sharedStrings.xml><?xml version="1.0" encoding="utf-8"?>
<sst xmlns="http://schemas.openxmlformats.org/spreadsheetml/2006/main" count="1055" uniqueCount="219">
  <si>
    <t>Перечень</t>
  </si>
  <si>
    <t>Наименование</t>
  </si>
  <si>
    <t>Источник</t>
  </si>
  <si>
    <t>ГП</t>
  </si>
  <si>
    <t>ППМП</t>
  </si>
  <si>
    <t>ГРБС</t>
  </si>
  <si>
    <t>Рз</t>
  </si>
  <si>
    <t>Пр</t>
  </si>
  <si>
    <t xml:space="preserve">НР </t>
  </si>
  <si>
    <t>ВР</t>
  </si>
  <si>
    <t>Единица измерения</t>
  </si>
  <si>
    <t>Мощность</t>
  </si>
  <si>
    <t>Срок ввода в эксплуатацию</t>
  </si>
  <si>
    <t>Утверждено на 1 ноября 2016 года</t>
  </si>
  <si>
    <t>Общая сметная стоимость</t>
  </si>
  <si>
    <t>МБ</t>
  </si>
  <si>
    <t>ОБ</t>
  </si>
  <si>
    <t>ФБ</t>
  </si>
  <si>
    <t>Бюджетные инвестиции в объекты капитальных вложений муниципальной собственности, всего</t>
  </si>
  <si>
    <t>в том числе</t>
  </si>
  <si>
    <t xml:space="preserve"> - областной бюджет</t>
  </si>
  <si>
    <t xml:space="preserve"> - бюджет муниципального района</t>
  </si>
  <si>
    <t>Национальная экономика</t>
  </si>
  <si>
    <t>Дорожное хозяйство (дорожные фонды)</t>
  </si>
  <si>
    <t>Развитие и совершенствование сети автомобильных дорог местного значения</t>
  </si>
  <si>
    <t>Капитальные вложения в объекты государственной (муниципальной) собственности</t>
  </si>
  <si>
    <t>Бюджетные инвестиции</t>
  </si>
  <si>
    <t>Строительство автомобильной дороги Подъезд к ферме КРС СПК "Родина" от автомобильной дороги "Клетня-Строительная Слобода" - Алень на км 7+600 в Клетнянском районе Брянской области</t>
  </si>
  <si>
    <t>Жилищно-коммунальное хозяйство</t>
  </si>
  <si>
    <t>851</t>
  </si>
  <si>
    <t>05</t>
  </si>
  <si>
    <t>Коммунальное хозяйство</t>
  </si>
  <si>
    <t>02</t>
  </si>
  <si>
    <t xml:space="preserve">Бюджетные инвестиции в объекты капитальных вложений муниципальной собственности </t>
  </si>
  <si>
    <t>18970</t>
  </si>
  <si>
    <t xml:space="preserve">Бюджетные инвестиции </t>
  </si>
  <si>
    <t>410</t>
  </si>
  <si>
    <t>Изменения в ПСД по строительству водопроводных сетей в с.Лутна и д.Ширковка, включенных в федеральную целевую программу «Устойчивое развитие сельских территорий на 2014-2017 годы и плановый период до 2020 года»</t>
  </si>
  <si>
    <t>Выполнение работ по газификации Клетнянского района</t>
  </si>
  <si>
    <t>22200</t>
  </si>
  <si>
    <t>400</t>
  </si>
  <si>
    <t>проектно-изыскательские работы по газификации н.п.Николаевка, протяженность газопровода за счет местного бюджета</t>
  </si>
  <si>
    <t>км</t>
  </si>
  <si>
    <t>1,8</t>
  </si>
  <si>
    <t>Устойчивое развитие сельских территорий за счет бюджета муниципального района</t>
  </si>
  <si>
    <t>L0180</t>
  </si>
  <si>
    <t xml:space="preserve"> - реконструкция водоснабжения н.п.Лутна 3,9 км.</t>
  </si>
  <si>
    <t>3,9</t>
  </si>
  <si>
    <t>2011-2017</t>
  </si>
  <si>
    <t>2018 г.</t>
  </si>
  <si>
    <t xml:space="preserve"> - реконструкция водоснабжения н.п.Ширковка 2,3 км.</t>
  </si>
  <si>
    <t>2,3</t>
  </si>
  <si>
    <t>S1270</t>
  </si>
  <si>
    <t>Софинансирование газификации н.п.д.Мичурино  за счет местного бюджета</t>
  </si>
  <si>
    <t>1,439</t>
  </si>
  <si>
    <t>2019г</t>
  </si>
  <si>
    <t>Софинансирование газификации н.п.Мичурино. Трубопровод высокого давления  за счет местного бюджета</t>
  </si>
  <si>
    <t>1,146</t>
  </si>
  <si>
    <t>вообще нет</t>
  </si>
  <si>
    <t>Софинансирование газификации н.п.Соловьяновка  за счет местного бюджета</t>
  </si>
  <si>
    <t>0,007</t>
  </si>
  <si>
    <t>Строительство сетей газоснабжения в п.Клетня по ул.Крамаря, Шурпо, Войстроченко</t>
  </si>
  <si>
    <t>1,348</t>
  </si>
  <si>
    <t>Образование</t>
  </si>
  <si>
    <t>07</t>
  </si>
  <si>
    <t>Общее образование</t>
  </si>
  <si>
    <t>Софинансирование объектов капитальных вложений муниципальной собственности</t>
  </si>
  <si>
    <t>11270</t>
  </si>
  <si>
    <t>Бюджетные инвестиции в объекты капитального строительства государственной (муниципальной) cобственности</t>
  </si>
  <si>
    <t>Строительство пристройки к школе №2 п.Клетня за счет областного бюджета</t>
  </si>
  <si>
    <t>Реализация мероприятий по содействию создания в субъектах Российской Федерации новых мест в общеобразовательных организациях, софинансирование объектов капитальных вложений муниципальной собственности за счет средств бюджета муниципального района</t>
  </si>
  <si>
    <t>L5200</t>
  </si>
  <si>
    <t>Софинансирование строительства пристройки к школе №2 п.Клетня за счет местного бюджета</t>
  </si>
  <si>
    <t>2016</t>
  </si>
  <si>
    <t>Капитальные вложения в объекты муниципальной собственности за счет бюджета муниципального района</t>
  </si>
  <si>
    <t>S1127</t>
  </si>
  <si>
    <t>R5200</t>
  </si>
  <si>
    <t>Строительство футбольного поля с газоном из искусственной травы в п.Клетня за счет местного бюджета</t>
  </si>
  <si>
    <t>кв.м.</t>
  </si>
  <si>
    <t>Реализация мероприятий по содействию создания в субъектах Российской Федерации новых мест в общеобразовательных организациях, софинансирование объектов капитальных вложений муниципальной собственности</t>
  </si>
  <si>
    <t>55200</t>
  </si>
  <si>
    <t>Строительство пристройки к школе №2 п.Клетня за счет федерального бюджета</t>
  </si>
  <si>
    <t>Социальная политика</t>
  </si>
  <si>
    <t>51</t>
  </si>
  <si>
    <t>5</t>
  </si>
  <si>
    <t>Охрана семьи и детства</t>
  </si>
  <si>
    <t>04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</si>
  <si>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</si>
  <si>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12</t>
  </si>
  <si>
    <t>50820</t>
  </si>
  <si>
    <t>Приобретение жилых помещений детям-сиротам и детям, оставшимся без попечения родителей, лицам из их числа за счет средств федерального бюджета</t>
  </si>
  <si>
    <t>квартира</t>
  </si>
  <si>
    <t>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</si>
  <si>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</si>
  <si>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R0820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</si>
  <si>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</si>
  <si>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>Проект на 2018 год</t>
  </si>
  <si>
    <t>Проект на 2019 год</t>
  </si>
  <si>
    <t>объектов бюджетных инвестиций муниципальной собственности на плановый период 2018-2019 годов</t>
  </si>
  <si>
    <t>2018</t>
  </si>
  <si>
    <t>Приложение 8
к методике планирования
бюджетных ассигнований
бюджета муниципального района</t>
  </si>
  <si>
    <t>Обоснования бюджетных ассигнований на осуществление бюджетных инвестиций в объекты капитального строительства муниципальнной собственности Клетнянского района, на приобретение объектов недвижимого имущества в муниципальную собственность Клетнянского района</t>
  </si>
  <si>
    <t>№ пп</t>
  </si>
  <si>
    <t>Раздел, подраздел бюджетной классификации расходов</t>
  </si>
  <si>
    <t>Целевая статья расходов</t>
  </si>
  <si>
    <t>Вид расходов</t>
  </si>
  <si>
    <t>Наименование объекта бюджетных инвестиций</t>
  </si>
  <si>
    <t>Год начала строительства (реконструкции)</t>
  </si>
  <si>
    <t>Ожидаемая готовность объекта по состоянию на 1 января очередного финансового года, %</t>
  </si>
  <si>
    <t>Софинансирование объекта за счет средств областного бюджета, рублей</t>
  </si>
  <si>
    <t>очередной финансовый год</t>
  </si>
  <si>
    <t>первый год планового периода</t>
  </si>
  <si>
    <t>второй год планового периода</t>
  </si>
  <si>
    <t>объем бюджетных обязательств, подлежащих исполнению за пределами планового периода</t>
  </si>
  <si>
    <t>всего</t>
  </si>
  <si>
    <t>в том числе на погашение кредиторской задолженности</t>
  </si>
  <si>
    <t>2018-2019</t>
  </si>
  <si>
    <t>5 и 5</t>
  </si>
  <si>
    <t>0502</t>
  </si>
  <si>
    <t>51 0 31 L0180</t>
  </si>
  <si>
    <t>414</t>
  </si>
  <si>
    <t>Реконструкция водоснабжения н.п.Ширковка</t>
  </si>
  <si>
    <t>2011</t>
  </si>
  <si>
    <t>0801</t>
  </si>
  <si>
    <t>51 0 13 18970</t>
  </si>
  <si>
    <t>Реконструкция муниципального бюджетного учреждения "Детская юношеская спортивная школа"</t>
  </si>
  <si>
    <t>2019</t>
  </si>
  <si>
    <t>Культура, кинематография</t>
  </si>
  <si>
    <t>Культура</t>
  </si>
  <si>
    <t>0</t>
  </si>
  <si>
    <t>13</t>
  </si>
  <si>
    <t>08</t>
  </si>
  <si>
    <t>01</t>
  </si>
  <si>
    <t>1004</t>
  </si>
  <si>
    <t>51 5 12 R0820</t>
  </si>
  <si>
    <t>412</t>
  </si>
  <si>
    <t>2017-2019</t>
  </si>
  <si>
    <t>Реконструкция водоснабжения н.п.Лутна</t>
  </si>
  <si>
    <t xml:space="preserve"> </t>
  </si>
  <si>
    <t>51 0 31 S1270</t>
  </si>
  <si>
    <t>Газификация н.п.Мичурино Клетнянского района Брянской области</t>
  </si>
  <si>
    <t>Газификация н.п.Соловьяновка Клетнянского района Брянской области</t>
  </si>
  <si>
    <t>Итого</t>
  </si>
  <si>
    <t>Потребность в бюджетных ассигнованиях муниципального бюджета, рублей</t>
  </si>
  <si>
    <t>03</t>
  </si>
  <si>
    <t>927</t>
  </si>
  <si>
    <t>МП</t>
  </si>
  <si>
    <t>(рублей)</t>
  </si>
  <si>
    <t>ОБЪЕКТЫ МУНИЦИПАЛЬНОЙ СОБСТВЕННОСТИ, ВСЕГО</t>
  </si>
  <si>
    <t>в том числе:</t>
  </si>
  <si>
    <t>Администрация Почепского района</t>
  </si>
  <si>
    <t>Газификация п.Семки  Почепского района Брянской области</t>
  </si>
  <si>
    <t>Газификация д.Рудня  Почепского района Брянской области</t>
  </si>
  <si>
    <t>2021</t>
  </si>
  <si>
    <t>Дошкольное образование</t>
  </si>
  <si>
    <t xml:space="preserve">Софинансирование объектов капитальных вложений муниципальной собственности </t>
  </si>
  <si>
    <t>Физическая культура и спорт</t>
  </si>
  <si>
    <t>11</t>
  </si>
  <si>
    <t>Региональный проект "Содействие занятости женщин-создание условий дошкольного образования для детей в возрасте до трех лет"</t>
  </si>
  <si>
    <t>Р2</t>
  </si>
  <si>
    <t>мест</t>
  </si>
  <si>
    <t>ОМ</t>
  </si>
  <si>
    <t>2022</t>
  </si>
  <si>
    <t>Региональный проект "Чистая вода"</t>
  </si>
  <si>
    <t>G5</t>
  </si>
  <si>
    <t>Другие вопросы в области жилищно-коммунального хозяйства</t>
  </si>
  <si>
    <t xml:space="preserve">Строительство и реконструкция (модернизация) объектов питьевого водоснабжения </t>
  </si>
  <si>
    <t>52430</t>
  </si>
  <si>
    <t>сети км</t>
  </si>
  <si>
    <t>0,4</t>
  </si>
  <si>
    <t xml:space="preserve">Приобретение жилых помещений детям-сиротам и детям, оставшимся без попечения родителей, лицам из их числа </t>
  </si>
  <si>
    <t>1,5</t>
  </si>
  <si>
    <t>2023</t>
  </si>
  <si>
    <t>Реконструкция  водопроводной сети в с. Баклань Почепского района Брянской области</t>
  </si>
  <si>
    <t>мощность</t>
  </si>
  <si>
    <t>Обеспечение населенияБрянской области питьевой водой из систем централизованного водоснабжения</t>
  </si>
  <si>
    <t xml:space="preserve"> Детский сад на 200 мест, из них 120 мест для детей в возрасте от 1,5 до 3 лет в г.Почепе Брянской области</t>
  </si>
  <si>
    <t>200</t>
  </si>
  <si>
    <t>Строительство и реконструкция  систем газоснабжения для населенных пунктов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</si>
  <si>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</si>
  <si>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</si>
  <si>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</si>
  <si>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</si>
  <si>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</si>
  <si>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Региональный проект "Культурная среда"</t>
  </si>
  <si>
    <t>А1</t>
  </si>
  <si>
    <t>Создание центров культурного развития в городах с числом жителей до 300 тысяч человек</t>
  </si>
  <si>
    <t>Создание  Центра культурного развития в г. Почепе Почепского района</t>
  </si>
  <si>
    <t>кв.м</t>
  </si>
  <si>
    <t>3116</t>
  </si>
  <si>
    <t>Комплексное развитие систем коммунальной инфраструктуры муниципального образования "Почепский район" Брянской области</t>
  </si>
  <si>
    <t xml:space="preserve">Реализация полномочий органа местного самоуправления Почепского района </t>
  </si>
  <si>
    <t>Сумма на 2022 год</t>
  </si>
  <si>
    <t>F5</t>
  </si>
  <si>
    <t>Реконструкция водопроводной сети в с. Сетолово Почепского района Брянской области</t>
  </si>
  <si>
    <t>кубический метр в час</t>
  </si>
  <si>
    <t>3,6</t>
  </si>
  <si>
    <t>3,4</t>
  </si>
  <si>
    <t>4,2</t>
  </si>
  <si>
    <t>5,2</t>
  </si>
  <si>
    <t>Строительство водозаборного сооружения  в  с. Супрягино Почепского района Брянской области</t>
  </si>
  <si>
    <t>3,8</t>
  </si>
  <si>
    <t>2024</t>
  </si>
  <si>
    <t>Строительство водозаборного сооружения в с. Семцы Почепского района Брянской области</t>
  </si>
  <si>
    <t>Реконструкция системы водоснабжения в с.Пашково Почепского района Брянской области</t>
  </si>
  <si>
    <t>метр</t>
  </si>
  <si>
    <t>2500,00</t>
  </si>
  <si>
    <t>2281,00</t>
  </si>
  <si>
    <t>11095,00</t>
  </si>
  <si>
    <t>Реконструкция  водопроводной сети  в п. Житня Почепского района Брянской области</t>
  </si>
  <si>
    <t>55130</t>
  </si>
  <si>
    <t>L0820</t>
  </si>
  <si>
    <t xml:space="preserve">Физическая культура </t>
  </si>
  <si>
    <t>Обеспечение жильем тренеров, тренеров-преподавателей учреждений физической культуры и спорта Брянской области</t>
  </si>
  <si>
    <t>S7620</t>
  </si>
  <si>
    <t xml:space="preserve">Информация об исполнении ассигнований, утвержденных в рамках бюджетных инвестиций муниципальной собственности Почепского района на 1 апреля 2022 года         </t>
  </si>
  <si>
    <t>Освоено на 1 апреля 2022 года</t>
  </si>
  <si>
    <t>Исполнено на 1 апреля 2022 года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</si>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</sst>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6" formatCode="0.0"/>
  </numFmts>
  <fonts count="46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  <font>
      <sz val="9"/>
      <color indexed="8"/>
      <name val="Arial"/>
      <family val="2"/>
      <charset val="204"/>
    </font>
    <font>
      <i/>
      <sz val="9"/>
      <color indexed="8"/>
      <name val="Arial"/>
      <family val="2"/>
      <charset val="204"/>
    </font>
    <font>
      <b/>
      <i/>
      <sz val="9"/>
      <name val="Arial"/>
      <family val="2"/>
      <charset val="204"/>
    </font>
    <font>
      <b/>
      <sz val="9"/>
      <color indexed="8"/>
      <name val="Arial"/>
      <family val="2"/>
      <charset val="204"/>
    </font>
    <font>
      <i/>
      <sz val="9"/>
      <color indexed="10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color indexed="10"/>
      <name val="Arial"/>
      <family val="2"/>
      <charset val="204"/>
    </font>
    <font>
      <i/>
      <sz val="9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Segoe UI"/>
      <family val="2"/>
      <charset val="204"/>
    </font>
    <font>
      <b/>
      <sz val="10"/>
      <color indexed="8"/>
      <name val="Segoe UI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Segoe UI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i/>
      <sz val="8"/>
      <name val="Arial Cyr"/>
      <charset val="204"/>
    </font>
    <font>
      <b/>
      <i/>
      <sz val="9"/>
      <color indexed="8"/>
      <name val="Arial"/>
      <family val="2"/>
      <charset val="204"/>
    </font>
    <font>
      <b/>
      <sz val="10"/>
      <name val="Arial Cyr"/>
      <charset val="204"/>
    </font>
    <font>
      <i/>
      <sz val="9"/>
      <name val="Arial Cyr"/>
      <charset val="204"/>
    </font>
    <font>
      <b/>
      <sz val="9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i/>
      <sz val="9"/>
      <name val="Arial Cyr"/>
      <charset val="204"/>
    </font>
    <font>
      <b/>
      <i/>
      <sz val="10"/>
      <color indexed="8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rgb="FF000000"/>
      <name val="Times New Roman"/>
      <family val="2"/>
    </font>
    <font>
      <sz val="10"/>
      <color theme="1"/>
      <name val="Calibri"/>
      <family val="2"/>
      <scheme val="minor"/>
    </font>
    <font>
      <b/>
      <sz val="9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i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38" fillId="0" borderId="0">
      <alignment vertical="top" wrapText="1"/>
    </xf>
    <xf numFmtId="0" fontId="27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</cellStyleXfs>
  <cellXfs count="345">
    <xf numFmtId="0" fontId="0" fillId="0" borderId="0" xfId="0"/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4" fontId="1" fillId="2" borderId="2" xfId="0" applyNumberFormat="1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4" fontId="6" fillId="2" borderId="2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4" fontId="2" fillId="0" borderId="2" xfId="0" applyNumberFormat="1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vertical="top" wrapText="1"/>
    </xf>
    <xf numFmtId="4" fontId="1" fillId="3" borderId="2" xfId="0" applyNumberFormat="1" applyFont="1" applyFill="1" applyBorder="1" applyAlignment="1">
      <alignment vertical="top" wrapText="1"/>
    </xf>
    <xf numFmtId="4" fontId="6" fillId="3" borderId="2" xfId="0" applyNumberFormat="1" applyFont="1" applyFill="1" applyBorder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2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vertical="top" wrapText="1"/>
    </xf>
    <xf numFmtId="4" fontId="1" fillId="4" borderId="2" xfId="0" applyNumberFormat="1" applyFont="1" applyFill="1" applyBorder="1" applyAlignment="1">
      <alignment vertical="top" wrapText="1"/>
    </xf>
    <xf numFmtId="0" fontId="1" fillId="4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4" fontId="4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vertical="top" wrapText="1"/>
    </xf>
    <xf numFmtId="4" fontId="7" fillId="4" borderId="2" xfId="0" applyNumberFormat="1" applyFont="1" applyFill="1" applyBorder="1" applyAlignment="1">
      <alignment vertical="top" wrapText="1"/>
    </xf>
    <xf numFmtId="4" fontId="8" fillId="4" borderId="2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1" fillId="2" borderId="2" xfId="0" applyFont="1" applyFill="1" applyBorder="1" applyAlignment="1">
      <alignment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vertical="top"/>
    </xf>
    <xf numFmtId="49" fontId="4" fillId="0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/>
    </xf>
    <xf numFmtId="49" fontId="7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5" fillId="4" borderId="2" xfId="0" applyNumberFormat="1" applyFont="1" applyFill="1" applyBorder="1" applyAlignment="1">
      <alignment horizontal="center" vertical="top" wrapText="1"/>
    </xf>
    <xf numFmtId="4" fontId="4" fillId="4" borderId="2" xfId="0" applyNumberFormat="1" applyFont="1" applyFill="1" applyBorder="1" applyAlignment="1">
      <alignment vertical="top" wrapText="1"/>
    </xf>
    <xf numFmtId="4" fontId="5" fillId="4" borderId="2" xfId="0" applyNumberFormat="1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10" fillId="4" borderId="2" xfId="0" applyFont="1" applyFill="1" applyBorder="1" applyAlignment="1">
      <alignment horizontal="left" vertical="top" wrapText="1"/>
    </xf>
    <xf numFmtId="49" fontId="8" fillId="4" borderId="2" xfId="0" applyNumberFormat="1" applyFont="1" applyFill="1" applyBorder="1" applyAlignment="1">
      <alignment horizontal="center" vertical="top" wrapText="1"/>
    </xf>
    <xf numFmtId="4" fontId="7" fillId="4" borderId="2" xfId="0" applyNumberFormat="1" applyFont="1" applyFill="1" applyBorder="1" applyAlignment="1">
      <alignment vertical="top"/>
    </xf>
    <xf numFmtId="4" fontId="8" fillId="4" borderId="2" xfId="0" applyNumberFormat="1" applyFont="1" applyFill="1" applyBorder="1" applyAlignment="1">
      <alignment vertical="top"/>
    </xf>
    <xf numFmtId="0" fontId="7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49" fontId="1" fillId="0" borderId="2" xfId="0" applyNumberFormat="1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left" vertical="top" wrapText="1"/>
    </xf>
    <xf numFmtId="49" fontId="12" fillId="0" borderId="2" xfId="0" applyNumberFormat="1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49" fontId="2" fillId="0" borderId="2" xfId="0" applyNumberFormat="1" applyFont="1" applyFill="1" applyBorder="1" applyAlignment="1">
      <alignment vertical="top"/>
    </xf>
    <xf numFmtId="49" fontId="7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49" fontId="7" fillId="4" borderId="2" xfId="0" applyNumberFormat="1" applyFont="1" applyFill="1" applyBorder="1" applyAlignment="1">
      <alignment vertical="top" wrapText="1"/>
    </xf>
    <xf numFmtId="4" fontId="13" fillId="4" borderId="2" xfId="0" applyNumberFormat="1" applyFont="1" applyFill="1" applyBorder="1" applyAlignment="1">
      <alignment vertical="top"/>
    </xf>
    <xf numFmtId="4" fontId="8" fillId="5" borderId="2" xfId="0" applyNumberFormat="1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49" fontId="11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" fontId="14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4" fontId="8" fillId="0" borderId="2" xfId="0" applyNumberFormat="1" applyFont="1" applyFill="1" applyBorder="1" applyAlignment="1">
      <alignment vertical="top"/>
    </xf>
    <xf numFmtId="0" fontId="4" fillId="4" borderId="2" xfId="0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/>
    </xf>
    <xf numFmtId="4" fontId="15" fillId="4" borderId="2" xfId="0" applyNumberFormat="1" applyFont="1" applyFill="1" applyBorder="1" applyAlignment="1">
      <alignment vertical="top"/>
    </xf>
    <xf numFmtId="0" fontId="13" fillId="4" borderId="0" xfId="0" applyFont="1" applyFill="1" applyAlignment="1">
      <alignment vertical="top"/>
    </xf>
    <xf numFmtId="0" fontId="11" fillId="2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49" fontId="11" fillId="2" borderId="2" xfId="0" applyNumberFormat="1" applyFont="1" applyFill="1" applyBorder="1" applyAlignment="1">
      <alignment horizontal="center" vertical="top"/>
    </xf>
    <xf numFmtId="49" fontId="11" fillId="2" borderId="2" xfId="0" applyNumberFormat="1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4" fontId="11" fillId="2" borderId="2" xfId="0" applyNumberFormat="1" applyFont="1" applyFill="1" applyBorder="1" applyAlignment="1">
      <alignment vertical="top"/>
    </xf>
    <xf numFmtId="4" fontId="14" fillId="2" borderId="2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49" fontId="5" fillId="0" borderId="2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7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left" vertical="top" wrapText="1"/>
    </xf>
    <xf numFmtId="49" fontId="1" fillId="3" borderId="2" xfId="0" applyNumberFormat="1" applyFont="1" applyFill="1" applyBorder="1" applyAlignment="1">
      <alignment horizontal="center" vertical="top"/>
    </xf>
    <xf numFmtId="49" fontId="1" fillId="3" borderId="2" xfId="0" applyNumberFormat="1" applyFont="1" applyFill="1" applyBorder="1" applyAlignment="1">
      <alignment horizontal="center" vertical="top" wrapText="1"/>
    </xf>
    <xf numFmtId="49" fontId="6" fillId="3" borderId="2" xfId="0" applyNumberFormat="1" applyFont="1" applyFill="1" applyBorder="1" applyAlignment="1">
      <alignment horizontal="center" vertical="top" wrapText="1"/>
    </xf>
    <xf numFmtId="4" fontId="7" fillId="3" borderId="2" xfId="0" applyNumberFormat="1" applyFont="1" applyFill="1" applyBorder="1" applyAlignment="1">
      <alignment vertical="top"/>
    </xf>
    <xf numFmtId="4" fontId="6" fillId="3" borderId="2" xfId="0" applyNumberFormat="1" applyFont="1" applyFill="1" applyBorder="1" applyAlignment="1">
      <alignment vertical="top"/>
    </xf>
    <xf numFmtId="0" fontId="1" fillId="3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1" fillId="4" borderId="2" xfId="0" applyFont="1" applyFill="1" applyBorder="1" applyAlignment="1">
      <alignment horizontal="left" vertical="top" wrapText="1"/>
    </xf>
    <xf numFmtId="49" fontId="1" fillId="4" borderId="2" xfId="0" applyNumberFormat="1" applyFont="1" applyFill="1" applyBorder="1" applyAlignment="1">
      <alignment horizontal="center" vertical="top" wrapText="1"/>
    </xf>
    <xf numFmtId="49" fontId="1" fillId="4" borderId="2" xfId="0" applyNumberFormat="1" applyFont="1" applyFill="1" applyBorder="1" applyAlignment="1">
      <alignment horizontal="center" vertical="top"/>
    </xf>
    <xf numFmtId="49" fontId="6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vertical="top"/>
    </xf>
    <xf numFmtId="0" fontId="1" fillId="4" borderId="0" xfId="0" applyFont="1" applyFill="1" applyAlignment="1">
      <alignment vertical="top"/>
    </xf>
    <xf numFmtId="0" fontId="4" fillId="0" borderId="2" xfId="0" applyFont="1" applyFill="1" applyBorder="1" applyAlignment="1">
      <alignment vertical="top"/>
    </xf>
    <xf numFmtId="0" fontId="16" fillId="4" borderId="0" xfId="0" applyFont="1" applyFill="1" applyAlignment="1">
      <alignment vertical="top"/>
    </xf>
    <xf numFmtId="49" fontId="7" fillId="0" borderId="2" xfId="0" applyNumberFormat="1" applyFont="1" applyFill="1" applyBorder="1" applyAlignment="1">
      <alignment horizontal="center" vertical="top"/>
    </xf>
    <xf numFmtId="0" fontId="16" fillId="0" borderId="0" xfId="0" applyFont="1" applyFill="1" applyAlignment="1">
      <alignment vertical="top"/>
    </xf>
    <xf numFmtId="49" fontId="7" fillId="3" borderId="2" xfId="0" applyNumberFormat="1" applyFont="1" applyFill="1" applyBorder="1" applyAlignment="1">
      <alignment horizontal="center" vertical="top"/>
    </xf>
    <xf numFmtId="49" fontId="7" fillId="3" borderId="2" xfId="0" applyNumberFormat="1" applyFont="1" applyFill="1" applyBorder="1" applyAlignment="1">
      <alignment horizontal="center" vertical="top" wrapText="1"/>
    </xf>
    <xf numFmtId="49" fontId="8" fillId="3" borderId="2" xfId="0" applyNumberFormat="1" applyFont="1" applyFill="1" applyBorder="1" applyAlignment="1">
      <alignment horizontal="center" vertical="top" wrapText="1"/>
    </xf>
    <xf numFmtId="4" fontId="8" fillId="3" borderId="2" xfId="0" applyNumberFormat="1" applyFont="1" applyFill="1" applyBorder="1" applyAlignment="1">
      <alignment vertical="top"/>
    </xf>
    <xf numFmtId="0" fontId="7" fillId="3" borderId="0" xfId="0" applyFont="1" applyFill="1" applyAlignment="1">
      <alignment vertical="top"/>
    </xf>
    <xf numFmtId="0" fontId="16" fillId="3" borderId="0" xfId="0" applyFont="1" applyFill="1" applyAlignment="1">
      <alignment vertical="top"/>
    </xf>
    <xf numFmtId="0" fontId="7" fillId="4" borderId="2" xfId="0" applyFont="1" applyFill="1" applyBorder="1" applyAlignment="1">
      <alignment vertical="top"/>
    </xf>
    <xf numFmtId="0" fontId="7" fillId="4" borderId="2" xfId="0" applyFont="1" applyFill="1" applyBorder="1" applyAlignment="1">
      <alignment horizontal="center" vertical="top"/>
    </xf>
    <xf numFmtId="49" fontId="12" fillId="0" borderId="2" xfId="0" applyNumberFormat="1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vertical="top"/>
    </xf>
    <xf numFmtId="49" fontId="2" fillId="0" borderId="2" xfId="0" applyNumberFormat="1" applyFont="1" applyFill="1" applyBorder="1" applyAlignment="1">
      <alignment horizontal="center" vertical="top"/>
    </xf>
    <xf numFmtId="49" fontId="2" fillId="3" borderId="2" xfId="0" applyNumberFormat="1" applyFont="1" applyFill="1" applyBorder="1" applyAlignment="1">
      <alignment horizontal="center" vertical="top"/>
    </xf>
    <xf numFmtId="4" fontId="2" fillId="3" borderId="2" xfId="0" applyNumberFormat="1" applyFont="1" applyFill="1" applyBorder="1" applyAlignment="1">
      <alignment vertical="top"/>
    </xf>
    <xf numFmtId="0" fontId="3" fillId="3" borderId="2" xfId="0" applyFont="1" applyFill="1" applyBorder="1" applyAlignment="1">
      <alignment vertical="top"/>
    </xf>
    <xf numFmtId="49" fontId="12" fillId="2" borderId="2" xfId="0" applyNumberFormat="1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/>
    </xf>
    <xf numFmtId="49" fontId="12" fillId="2" borderId="2" xfId="0" applyNumberFormat="1" applyFont="1" applyFill="1" applyBorder="1" applyAlignment="1">
      <alignment horizontal="center" vertical="top"/>
    </xf>
    <xf numFmtId="4" fontId="12" fillId="2" borderId="2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49" fontId="12" fillId="0" borderId="2" xfId="0" applyNumberFormat="1" applyFont="1" applyFill="1" applyBorder="1" applyAlignment="1">
      <alignment vertical="top" wrapText="1"/>
    </xf>
    <xf numFmtId="0" fontId="17" fillId="0" borderId="2" xfId="0" applyFont="1" applyFill="1" applyBorder="1" applyAlignment="1">
      <alignment vertical="top"/>
    </xf>
    <xf numFmtId="4" fontId="12" fillId="0" borderId="2" xfId="0" applyNumberFormat="1" applyFont="1" applyFill="1" applyBorder="1" applyAlignment="1">
      <alignment vertical="top"/>
    </xf>
    <xf numFmtId="0" fontId="18" fillId="0" borderId="2" xfId="0" applyFont="1" applyFill="1" applyBorder="1" applyAlignment="1">
      <alignment vertical="top"/>
    </xf>
    <xf numFmtId="49" fontId="16" fillId="3" borderId="2" xfId="0" applyNumberFormat="1" applyFont="1" applyFill="1" applyBorder="1" applyAlignment="1">
      <alignment vertical="top" wrapText="1"/>
    </xf>
    <xf numFmtId="0" fontId="19" fillId="3" borderId="2" xfId="0" applyFont="1" applyFill="1" applyBorder="1" applyAlignment="1">
      <alignment vertical="top"/>
    </xf>
    <xf numFmtId="49" fontId="16" fillId="3" borderId="2" xfId="0" applyNumberFormat="1" applyFont="1" applyFill="1" applyBorder="1" applyAlignment="1">
      <alignment horizontal="center" vertical="top"/>
    </xf>
    <xf numFmtId="49" fontId="20" fillId="3" borderId="2" xfId="0" applyNumberFormat="1" applyFont="1" applyFill="1" applyBorder="1" applyAlignment="1">
      <alignment horizontal="center" vertical="top" wrapText="1"/>
    </xf>
    <xf numFmtId="2" fontId="3" fillId="3" borderId="2" xfId="0" applyNumberFormat="1" applyFont="1" applyFill="1" applyBorder="1" applyAlignment="1">
      <alignment vertical="top"/>
    </xf>
    <xf numFmtId="0" fontId="18" fillId="3" borderId="2" xfId="0" applyFont="1" applyFill="1" applyBorder="1" applyAlignment="1">
      <alignment vertical="top"/>
    </xf>
    <xf numFmtId="49" fontId="3" fillId="3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vertical="top" wrapText="1"/>
    </xf>
    <xf numFmtId="4" fontId="15" fillId="0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center" vertical="top"/>
    </xf>
    <xf numFmtId="4" fontId="11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top"/>
    </xf>
    <xf numFmtId="49" fontId="16" fillId="0" borderId="2" xfId="0" applyNumberFormat="1" applyFont="1" applyFill="1" applyBorder="1" applyAlignment="1">
      <alignment horizontal="center" vertical="top"/>
    </xf>
    <xf numFmtId="0" fontId="22" fillId="0" borderId="0" xfId="0" applyFont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24" fillId="2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49" fontId="22" fillId="0" borderId="2" xfId="0" applyNumberFormat="1" applyFont="1" applyBorder="1" applyAlignment="1">
      <alignment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9" fontId="22" fillId="0" borderId="2" xfId="0" applyNumberFormat="1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horizontal="right" vertical="center" wrapText="1"/>
    </xf>
    <xf numFmtId="4" fontId="22" fillId="0" borderId="2" xfId="0" applyNumberFormat="1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vertical="center" wrapText="1"/>
    </xf>
    <xf numFmtId="4" fontId="3" fillId="0" borderId="2" xfId="0" applyNumberFormat="1" applyFont="1" applyFill="1" applyBorder="1" applyAlignment="1">
      <alignment vertical="top"/>
    </xf>
    <xf numFmtId="4" fontId="24" fillId="0" borderId="2" xfId="0" applyNumberFormat="1" applyFont="1" applyFill="1" applyBorder="1" applyAlignment="1">
      <alignment vertical="top"/>
    </xf>
    <xf numFmtId="0" fontId="12" fillId="0" borderId="0" xfId="0" applyFont="1" applyFill="1" applyAlignment="1">
      <alignment vertical="top"/>
    </xf>
    <xf numFmtId="49" fontId="16" fillId="4" borderId="2" xfId="0" applyNumberFormat="1" applyFont="1" applyFill="1" applyBorder="1" applyAlignment="1">
      <alignment horizontal="center" vertical="top"/>
    </xf>
    <xf numFmtId="49" fontId="20" fillId="4" borderId="2" xfId="0" applyNumberFormat="1" applyFont="1" applyFill="1" applyBorder="1" applyAlignment="1">
      <alignment horizontal="center" vertical="top" wrapText="1"/>
    </xf>
    <xf numFmtId="4" fontId="16" fillId="4" borderId="2" xfId="0" applyNumberFormat="1" applyFont="1" applyFill="1" applyBorder="1" applyAlignment="1">
      <alignment vertical="top"/>
    </xf>
    <xf numFmtId="4" fontId="20" fillId="4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vertical="top"/>
    </xf>
    <xf numFmtId="0" fontId="12" fillId="0" borderId="2" xfId="0" applyFont="1" applyFill="1" applyBorder="1" applyAlignment="1">
      <alignment vertical="top"/>
    </xf>
    <xf numFmtId="49" fontId="12" fillId="0" borderId="2" xfId="0" applyNumberFormat="1" applyFont="1" applyFill="1" applyBorder="1" applyAlignment="1">
      <alignment horizontal="center" vertical="center"/>
    </xf>
    <xf numFmtId="49" fontId="29" fillId="0" borderId="2" xfId="0" applyNumberFormat="1" applyFont="1" applyFill="1" applyBorder="1" applyAlignment="1">
      <alignment horizontal="center" vertical="top"/>
    </xf>
    <xf numFmtId="0" fontId="37" fillId="0" borderId="2" xfId="0" applyFont="1" applyFill="1" applyBorder="1" applyAlignment="1">
      <alignment vertical="top" wrapText="1"/>
    </xf>
    <xf numFmtId="49" fontId="1" fillId="6" borderId="2" xfId="0" applyNumberFormat="1" applyFont="1" applyFill="1" applyBorder="1" applyAlignment="1">
      <alignment horizontal="center" vertical="top"/>
    </xf>
    <xf numFmtId="49" fontId="2" fillId="6" borderId="2" xfId="0" applyNumberFormat="1" applyFont="1" applyFill="1" applyBorder="1" applyAlignment="1">
      <alignment horizontal="center" vertical="top"/>
    </xf>
    <xf numFmtId="4" fontId="2" fillId="6" borderId="2" xfId="0" applyNumberFormat="1" applyFont="1" applyFill="1" applyBorder="1" applyAlignment="1">
      <alignment vertical="top"/>
    </xf>
    <xf numFmtId="4" fontId="12" fillId="6" borderId="2" xfId="0" applyNumberFormat="1" applyFont="1" applyFill="1" applyBorder="1" applyAlignment="1">
      <alignment vertical="top"/>
    </xf>
    <xf numFmtId="43" fontId="12" fillId="6" borderId="2" xfId="0" applyNumberFormat="1" applyFont="1" applyFill="1" applyBorder="1" applyAlignment="1">
      <alignment vertical="top"/>
    </xf>
    <xf numFmtId="43" fontId="2" fillId="6" borderId="2" xfId="0" applyNumberFormat="1" applyFont="1" applyFill="1" applyBorder="1" applyAlignment="1">
      <alignment vertical="top"/>
    </xf>
    <xf numFmtId="49" fontId="4" fillId="6" borderId="2" xfId="0" applyNumberFormat="1" applyFont="1" applyFill="1" applyBorder="1" applyAlignment="1">
      <alignment horizontal="center" vertical="top"/>
    </xf>
    <xf numFmtId="49" fontId="16" fillId="6" borderId="2" xfId="0" applyNumberFormat="1" applyFont="1" applyFill="1" applyBorder="1" applyAlignment="1">
      <alignment horizontal="center" vertical="top"/>
    </xf>
    <xf numFmtId="0" fontId="3" fillId="6" borderId="2" xfId="0" applyFont="1" applyFill="1" applyBorder="1" applyAlignment="1">
      <alignment vertical="top"/>
    </xf>
    <xf numFmtId="0" fontId="2" fillId="6" borderId="0" xfId="0" applyFont="1" applyFill="1" applyAlignment="1">
      <alignment vertical="top"/>
    </xf>
    <xf numFmtId="43" fontId="16" fillId="6" borderId="2" xfId="3" applyFont="1" applyFill="1" applyBorder="1" applyAlignment="1">
      <alignment horizontal="right" vertical="top"/>
    </xf>
    <xf numFmtId="43" fontId="2" fillId="6" borderId="2" xfId="3" applyFont="1" applyFill="1" applyBorder="1" applyAlignment="1">
      <alignment vertical="top"/>
    </xf>
    <xf numFmtId="0" fontId="12" fillId="6" borderId="2" xfId="0" applyFont="1" applyFill="1" applyBorder="1" applyAlignment="1">
      <alignment vertical="top"/>
    </xf>
    <xf numFmtId="43" fontId="16" fillId="6" borderId="2" xfId="3" applyFont="1" applyFill="1" applyBorder="1" applyAlignment="1">
      <alignment vertical="top"/>
    </xf>
    <xf numFmtId="0" fontId="24" fillId="6" borderId="2" xfId="0" applyFont="1" applyFill="1" applyBorder="1" applyAlignment="1">
      <alignment vertical="top"/>
    </xf>
    <xf numFmtId="0" fontId="12" fillId="6" borderId="0" xfId="0" applyFont="1" applyFill="1" applyAlignment="1">
      <alignment vertical="top"/>
    </xf>
    <xf numFmtId="49" fontId="7" fillId="6" borderId="2" xfId="0" applyNumberFormat="1" applyFont="1" applyFill="1" applyBorder="1" applyAlignment="1">
      <alignment horizontal="center" vertical="top"/>
    </xf>
    <xf numFmtId="4" fontId="16" fillId="6" borderId="2" xfId="0" applyNumberFormat="1" applyFont="1" applyFill="1" applyBorder="1" applyAlignment="1">
      <alignment vertical="top"/>
    </xf>
    <xf numFmtId="49" fontId="11" fillId="6" borderId="2" xfId="0" applyNumberFormat="1" applyFont="1" applyFill="1" applyBorder="1" applyAlignment="1">
      <alignment horizontal="center" vertical="top"/>
    </xf>
    <xf numFmtId="49" fontId="29" fillId="6" borderId="2" xfId="0" applyNumberFormat="1" applyFont="1" applyFill="1" applyBorder="1" applyAlignment="1">
      <alignment horizontal="center" vertical="top"/>
    </xf>
    <xf numFmtId="4" fontId="29" fillId="6" borderId="2" xfId="0" applyNumberFormat="1" applyFont="1" applyFill="1" applyBorder="1" applyAlignment="1">
      <alignment vertical="top"/>
    </xf>
    <xf numFmtId="43" fontId="29" fillId="6" borderId="2" xfId="3" applyFont="1" applyFill="1" applyBorder="1" applyAlignment="1">
      <alignment vertical="top"/>
    </xf>
    <xf numFmtId="43" fontId="12" fillId="6" borderId="2" xfId="3" applyFont="1" applyFill="1" applyBorder="1" applyAlignment="1">
      <alignment vertical="top"/>
    </xf>
    <xf numFmtId="49" fontId="12" fillId="6" borderId="2" xfId="0" applyNumberFormat="1" applyFont="1" applyFill="1" applyBorder="1" applyAlignment="1">
      <alignment horizontal="center" vertical="top"/>
    </xf>
    <xf numFmtId="4" fontId="1" fillId="6" borderId="2" xfId="0" applyNumberFormat="1" applyFont="1" applyFill="1" applyBorder="1" applyAlignment="1">
      <alignment vertical="top"/>
    </xf>
    <xf numFmtId="2" fontId="12" fillId="6" borderId="2" xfId="0" applyNumberFormat="1" applyFont="1" applyFill="1" applyBorder="1" applyAlignment="1">
      <alignment vertical="top"/>
    </xf>
    <xf numFmtId="4" fontId="4" fillId="6" borderId="2" xfId="0" applyNumberFormat="1" applyFont="1" applyFill="1" applyBorder="1" applyAlignment="1">
      <alignment vertical="top"/>
    </xf>
    <xf numFmtId="49" fontId="20" fillId="6" borderId="2" xfId="0" applyNumberFormat="1" applyFont="1" applyFill="1" applyBorder="1" applyAlignment="1">
      <alignment horizontal="center" vertical="top" wrapText="1"/>
    </xf>
    <xf numFmtId="2" fontId="3" fillId="6" borderId="2" xfId="0" applyNumberFormat="1" applyFont="1" applyFill="1" applyBorder="1" applyAlignment="1">
      <alignment vertical="top"/>
    </xf>
    <xf numFmtId="49" fontId="20" fillId="6" borderId="3" xfId="0" applyNumberFormat="1" applyFont="1" applyFill="1" applyBorder="1" applyAlignment="1">
      <alignment horizontal="center" vertical="top" wrapText="1"/>
    </xf>
    <xf numFmtId="49" fontId="16" fillId="6" borderId="3" xfId="0" applyNumberFormat="1" applyFont="1" applyFill="1" applyBorder="1" applyAlignment="1">
      <alignment horizontal="center" vertical="center"/>
    </xf>
    <xf numFmtId="49" fontId="20" fillId="6" borderId="3" xfId="0" applyNumberFormat="1" applyFont="1" applyFill="1" applyBorder="1" applyAlignment="1">
      <alignment horizontal="center" vertical="center"/>
    </xf>
    <xf numFmtId="4" fontId="16" fillId="6" borderId="3" xfId="0" applyNumberFormat="1" applyFont="1" applyFill="1" applyBorder="1" applyAlignment="1">
      <alignment vertical="top"/>
    </xf>
    <xf numFmtId="4" fontId="16" fillId="6" borderId="3" xfId="0" applyNumberFormat="1" applyFont="1" applyFill="1" applyBorder="1" applyAlignment="1">
      <alignment horizontal="center" vertical="center"/>
    </xf>
    <xf numFmtId="49" fontId="20" fillId="6" borderId="3" xfId="0" applyNumberFormat="1" applyFont="1" applyFill="1" applyBorder="1" applyAlignment="1">
      <alignment horizontal="center" vertical="top"/>
    </xf>
    <xf numFmtId="4" fontId="12" fillId="6" borderId="3" xfId="0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vertical="top"/>
    </xf>
    <xf numFmtId="0" fontId="16" fillId="6" borderId="2" xfId="0" applyFont="1" applyFill="1" applyBorder="1" applyAlignment="1">
      <alignment vertical="top"/>
    </xf>
    <xf numFmtId="0" fontId="20" fillId="6" borderId="2" xfId="0" applyFont="1" applyFill="1" applyBorder="1" applyAlignment="1">
      <alignment vertical="top"/>
    </xf>
    <xf numFmtId="4" fontId="36" fillId="6" borderId="2" xfId="0" applyNumberFormat="1" applyFont="1" applyFill="1" applyBorder="1" applyAlignment="1">
      <alignment vertical="top"/>
    </xf>
    <xf numFmtId="0" fontId="16" fillId="6" borderId="0" xfId="0" applyFont="1" applyFill="1" applyAlignment="1">
      <alignment vertical="top"/>
    </xf>
    <xf numFmtId="49" fontId="16" fillId="6" borderId="2" xfId="0" applyNumberFormat="1" applyFont="1" applyFill="1" applyBorder="1" applyAlignment="1">
      <alignment horizontal="center" vertical="top" wrapText="1"/>
    </xf>
    <xf numFmtId="49" fontId="7" fillId="6" borderId="3" xfId="0" applyNumberFormat="1" applyFont="1" applyFill="1" applyBorder="1" applyAlignment="1">
      <alignment horizontal="center" vertical="top"/>
    </xf>
    <xf numFmtId="49" fontId="16" fillId="6" borderId="3" xfId="0" applyNumberFormat="1" applyFont="1" applyFill="1" applyBorder="1" applyAlignment="1">
      <alignment horizontal="center" vertical="top" wrapText="1"/>
    </xf>
    <xf numFmtId="49" fontId="16" fillId="6" borderId="3" xfId="0" applyNumberFormat="1" applyFont="1" applyFill="1" applyBorder="1" applyAlignment="1">
      <alignment horizontal="center" vertical="top"/>
    </xf>
    <xf numFmtId="0" fontId="20" fillId="6" borderId="3" xfId="0" applyFont="1" applyFill="1" applyBorder="1" applyAlignment="1">
      <alignment vertical="top"/>
    </xf>
    <xf numFmtId="43" fontId="16" fillId="6" borderId="3" xfId="3" applyFont="1" applyFill="1" applyBorder="1" applyAlignment="1">
      <alignment vertical="top"/>
    </xf>
    <xf numFmtId="0" fontId="10" fillId="6" borderId="2" xfId="0" applyFont="1" applyFill="1" applyBorder="1" applyAlignment="1">
      <alignment vertical="top"/>
    </xf>
    <xf numFmtId="0" fontId="10" fillId="6" borderId="2" xfId="0" applyFont="1" applyFill="1" applyBorder="1" applyAlignment="1">
      <alignment vertical="top" wrapText="1"/>
    </xf>
    <xf numFmtId="0" fontId="3" fillId="6" borderId="0" xfId="0" applyFont="1" applyFill="1" applyAlignment="1">
      <alignment vertical="top"/>
    </xf>
    <xf numFmtId="0" fontId="11" fillId="6" borderId="2" xfId="0" applyFont="1" applyFill="1" applyBorder="1" applyAlignment="1">
      <alignment vertical="top" wrapText="1"/>
    </xf>
    <xf numFmtId="0" fontId="4" fillId="6" borderId="2" xfId="0" applyFont="1" applyFill="1" applyBorder="1" applyAlignment="1">
      <alignment vertical="top" wrapText="1"/>
    </xf>
    <xf numFmtId="0" fontId="4" fillId="6" borderId="2" xfId="0" applyFont="1" applyFill="1" applyBorder="1" applyAlignment="1">
      <alignment horizontal="left" vertical="top" wrapText="1"/>
    </xf>
    <xf numFmtId="0" fontId="7" fillId="6" borderId="2" xfId="0" applyFont="1" applyFill="1" applyBorder="1" applyAlignment="1">
      <alignment vertical="top" wrapText="1"/>
    </xf>
    <xf numFmtId="0" fontId="1" fillId="6" borderId="2" xfId="0" applyFont="1" applyFill="1" applyBorder="1" applyAlignment="1">
      <alignment vertical="top" wrapText="1"/>
    </xf>
    <xf numFmtId="0" fontId="30" fillId="6" borderId="0" xfId="2" applyFont="1" applyFill="1" applyBorder="1" applyAlignment="1">
      <alignment horizontal="left" wrapText="1"/>
    </xf>
    <xf numFmtId="0" fontId="31" fillId="6" borderId="0" xfId="2" applyFont="1" applyFill="1" applyBorder="1" applyAlignment="1">
      <alignment wrapText="1"/>
    </xf>
    <xf numFmtId="0" fontId="35" fillId="6" borderId="2" xfId="2" applyFont="1" applyFill="1" applyBorder="1" applyAlignment="1">
      <alignment wrapText="1"/>
    </xf>
    <xf numFmtId="0" fontId="32" fillId="6" borderId="2" xfId="2" applyFont="1" applyFill="1" applyBorder="1" applyAlignment="1">
      <alignment wrapText="1"/>
    </xf>
    <xf numFmtId="0" fontId="31" fillId="6" borderId="2" xfId="2" applyFont="1" applyFill="1" applyBorder="1" applyAlignment="1">
      <alignment wrapText="1"/>
    </xf>
    <xf numFmtId="49" fontId="12" fillId="6" borderId="2" xfId="0" applyNumberFormat="1" applyFont="1" applyFill="1" applyBorder="1" applyAlignment="1">
      <alignment vertical="top" wrapText="1"/>
    </xf>
    <xf numFmtId="49" fontId="16" fillId="6" borderId="2" xfId="0" applyNumberFormat="1" applyFont="1" applyFill="1" applyBorder="1" applyAlignment="1">
      <alignment vertical="top" wrapText="1"/>
    </xf>
    <xf numFmtId="49" fontId="16" fillId="6" borderId="3" xfId="0" applyNumberFormat="1" applyFont="1" applyFill="1" applyBorder="1" applyAlignment="1">
      <alignment vertical="top" wrapText="1"/>
    </xf>
    <xf numFmtId="0" fontId="32" fillId="6" borderId="0" xfId="2" applyFont="1" applyFill="1" applyBorder="1" applyAlignment="1">
      <alignment horizontal="left" wrapText="1"/>
    </xf>
    <xf numFmtId="0" fontId="33" fillId="6" borderId="2" xfId="2" applyFont="1" applyFill="1" applyBorder="1" applyAlignment="1">
      <alignment wrapText="1"/>
    </xf>
    <xf numFmtId="0" fontId="28" fillId="6" borderId="2" xfId="2" applyFont="1" applyFill="1" applyBorder="1" applyAlignment="1">
      <alignment wrapText="1"/>
    </xf>
    <xf numFmtId="0" fontId="36" fillId="6" borderId="2" xfId="0" applyFont="1" applyFill="1" applyBorder="1" applyAlignment="1">
      <alignment vertical="top" wrapText="1"/>
    </xf>
    <xf numFmtId="0" fontId="31" fillId="6" borderId="3" xfId="2" applyFont="1" applyFill="1" applyBorder="1" applyAlignment="1">
      <alignment wrapText="1"/>
    </xf>
    <xf numFmtId="49" fontId="7" fillId="6" borderId="2" xfId="0" applyNumberFormat="1" applyFont="1" applyFill="1" applyBorder="1" applyAlignment="1">
      <alignment horizontal="center" vertical="top" wrapText="1"/>
    </xf>
    <xf numFmtId="49" fontId="10" fillId="6" borderId="2" xfId="0" applyNumberFormat="1" applyFont="1" applyFill="1" applyBorder="1" applyAlignment="1">
      <alignment horizontal="center" vertical="top"/>
    </xf>
    <xf numFmtId="49" fontId="40" fillId="6" borderId="2" xfId="0" applyNumberFormat="1" applyFont="1" applyFill="1" applyBorder="1" applyAlignment="1">
      <alignment horizontal="left" vertical="center" wrapText="1"/>
    </xf>
    <xf numFmtId="49" fontId="41" fillId="6" borderId="2" xfId="0" applyNumberFormat="1" applyFont="1" applyFill="1" applyBorder="1" applyAlignment="1">
      <alignment horizontal="center" vertical="top"/>
    </xf>
    <xf numFmtId="49" fontId="7" fillId="6" borderId="3" xfId="0" applyNumberFormat="1" applyFont="1" applyFill="1" applyBorder="1" applyAlignment="1">
      <alignment horizontal="center" vertical="top" wrapText="1"/>
    </xf>
    <xf numFmtId="49" fontId="41" fillId="6" borderId="3" xfId="0" applyNumberFormat="1" applyFont="1" applyFill="1" applyBorder="1" applyAlignment="1">
      <alignment horizontal="center" vertical="top"/>
    </xf>
    <xf numFmtId="0" fontId="1" fillId="6" borderId="2" xfId="0" applyFont="1" applyFill="1" applyBorder="1" applyAlignment="1">
      <alignment horizontal="left" vertical="top" wrapText="1"/>
    </xf>
    <xf numFmtId="49" fontId="1" fillId="6" borderId="2" xfId="0" applyNumberFormat="1" applyFont="1" applyFill="1" applyBorder="1" applyAlignment="1">
      <alignment horizontal="center" vertical="top" wrapText="1"/>
    </xf>
    <xf numFmtId="49" fontId="11" fillId="6" borderId="2" xfId="0" applyNumberFormat="1" applyFont="1" applyFill="1" applyBorder="1" applyAlignment="1">
      <alignment horizontal="center" vertical="top" wrapText="1"/>
    </xf>
    <xf numFmtId="49" fontId="4" fillId="6" borderId="2" xfId="0" applyNumberFormat="1" applyFont="1" applyFill="1" applyBorder="1" applyAlignment="1">
      <alignment horizontal="center" vertical="top" wrapText="1"/>
    </xf>
    <xf numFmtId="43" fontId="10" fillId="6" borderId="0" xfId="3" applyFont="1" applyFill="1" applyAlignment="1">
      <alignment vertical="top"/>
    </xf>
    <xf numFmtId="0" fontId="17" fillId="6" borderId="2" xfId="0" applyFont="1" applyFill="1" applyBorder="1" applyAlignment="1">
      <alignment vertical="top"/>
    </xf>
    <xf numFmtId="0" fontId="18" fillId="6" borderId="2" xfId="0" applyFont="1" applyFill="1" applyBorder="1" applyAlignment="1">
      <alignment vertical="top"/>
    </xf>
    <xf numFmtId="0" fontId="19" fillId="6" borderId="2" xfId="0" applyFont="1" applyFill="1" applyBorder="1" applyAlignment="1">
      <alignment vertical="top"/>
    </xf>
    <xf numFmtId="0" fontId="18" fillId="6" borderId="3" xfId="0" applyFont="1" applyFill="1" applyBorder="1" applyAlignment="1">
      <alignment vertical="top"/>
    </xf>
    <xf numFmtId="49" fontId="40" fillId="6" borderId="2" xfId="0" applyNumberFormat="1" applyFont="1" applyFill="1" applyBorder="1" applyAlignment="1">
      <alignment horizontal="center" vertical="top"/>
    </xf>
    <xf numFmtId="49" fontId="42" fillId="6" borderId="3" xfId="0" applyNumberFormat="1" applyFont="1" applyFill="1" applyBorder="1" applyAlignment="1">
      <alignment horizontal="center" vertical="top" wrapText="1"/>
    </xf>
    <xf numFmtId="0" fontId="43" fillId="6" borderId="2" xfId="0" applyFont="1" applyFill="1" applyBorder="1" applyAlignment="1">
      <alignment vertical="top"/>
    </xf>
    <xf numFmtId="0" fontId="44" fillId="6" borderId="3" xfId="0" applyFont="1" applyFill="1" applyBorder="1" applyAlignment="1">
      <alignment vertical="top"/>
    </xf>
    <xf numFmtId="49" fontId="43" fillId="6" borderId="2" xfId="0" applyNumberFormat="1" applyFont="1" applyFill="1" applyBorder="1" applyAlignment="1">
      <alignment horizontal="center" vertical="top"/>
    </xf>
    <xf numFmtId="0" fontId="30" fillId="6" borderId="2" xfId="2" applyFont="1" applyFill="1" applyBorder="1" applyAlignment="1">
      <alignment horizontal="left" wrapText="1"/>
    </xf>
    <xf numFmtId="49" fontId="1" fillId="6" borderId="3" xfId="0" applyNumberFormat="1" applyFont="1" applyFill="1" applyBorder="1" applyAlignment="1">
      <alignment horizontal="center" vertical="top" wrapText="1"/>
    </xf>
    <xf numFmtId="49" fontId="4" fillId="6" borderId="3" xfId="0" applyNumberFormat="1" applyFont="1" applyFill="1" applyBorder="1" applyAlignment="1">
      <alignment horizontal="center" vertical="top" wrapText="1"/>
    </xf>
    <xf numFmtId="0" fontId="45" fillId="6" borderId="2" xfId="2" applyFont="1" applyFill="1" applyBorder="1" applyAlignment="1">
      <alignment horizontal="left" wrapText="1"/>
    </xf>
    <xf numFmtId="0" fontId="2" fillId="6" borderId="2" xfId="0" applyFont="1" applyFill="1" applyBorder="1" applyAlignment="1">
      <alignment horizontal="center" vertical="top"/>
    </xf>
    <xf numFmtId="0" fontId="34" fillId="6" borderId="2" xfId="2" applyFont="1" applyFill="1" applyBorder="1" applyAlignment="1">
      <alignment wrapText="1"/>
    </xf>
    <xf numFmtId="0" fontId="1" fillId="6" borderId="3" xfId="0" applyFont="1" applyFill="1" applyBorder="1" applyAlignment="1">
      <alignment horizontal="left" vertical="top" wrapText="1"/>
    </xf>
    <xf numFmtId="0" fontId="10" fillId="6" borderId="2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vertical="top"/>
    </xf>
    <xf numFmtId="0" fontId="12" fillId="0" borderId="1" xfId="0" applyFont="1" applyFill="1" applyBorder="1" applyAlignment="1">
      <alignment vertical="top"/>
    </xf>
    <xf numFmtId="4" fontId="12" fillId="0" borderId="1" xfId="0" applyNumberFormat="1" applyFont="1" applyFill="1" applyBorder="1" applyAlignment="1">
      <alignment vertical="top"/>
    </xf>
    <xf numFmtId="43" fontId="12" fillId="6" borderId="1" xfId="0" applyNumberFormat="1" applyFont="1" applyFill="1" applyBorder="1" applyAlignment="1">
      <alignment vertical="top"/>
    </xf>
    <xf numFmtId="43" fontId="2" fillId="6" borderId="1" xfId="0" applyNumberFormat="1" applyFont="1" applyFill="1" applyBorder="1" applyAlignment="1">
      <alignment vertical="top"/>
    </xf>
    <xf numFmtId="43" fontId="2" fillId="6" borderId="1" xfId="3" applyFont="1" applyFill="1" applyBorder="1" applyAlignment="1">
      <alignment vertical="top"/>
    </xf>
    <xf numFmtId="43" fontId="16" fillId="6" borderId="1" xfId="3" applyFont="1" applyFill="1" applyBorder="1" applyAlignment="1">
      <alignment vertical="top"/>
    </xf>
    <xf numFmtId="43" fontId="12" fillId="6" borderId="1" xfId="3" applyFont="1" applyFill="1" applyBorder="1" applyAlignment="1">
      <alignment vertical="top"/>
    </xf>
    <xf numFmtId="4" fontId="12" fillId="6" borderId="1" xfId="0" applyNumberFormat="1" applyFont="1" applyFill="1" applyBorder="1" applyAlignment="1">
      <alignment vertical="top"/>
    </xf>
    <xf numFmtId="2" fontId="12" fillId="6" borderId="1" xfId="0" applyNumberFormat="1" applyFont="1" applyFill="1" applyBorder="1" applyAlignment="1">
      <alignment vertical="top"/>
    </xf>
    <xf numFmtId="4" fontId="1" fillId="6" borderId="1" xfId="0" applyNumberFormat="1" applyFont="1" applyFill="1" applyBorder="1" applyAlignment="1">
      <alignment vertical="top"/>
    </xf>
    <xf numFmtId="4" fontId="4" fillId="6" borderId="1" xfId="0" applyNumberFormat="1" applyFont="1" applyFill="1" applyBorder="1" applyAlignment="1">
      <alignment vertical="top"/>
    </xf>
    <xf numFmtId="4" fontId="16" fillId="6" borderId="7" xfId="0" applyNumberFormat="1" applyFont="1" applyFill="1" applyBorder="1" applyAlignment="1">
      <alignment horizontal="center" vertical="center"/>
    </xf>
    <xf numFmtId="43" fontId="2" fillId="6" borderId="7" xfId="3" applyFont="1" applyFill="1" applyBorder="1" applyAlignment="1">
      <alignment horizontal="right" vertical="center"/>
    </xf>
    <xf numFmtId="0" fontId="2" fillId="6" borderId="1" xfId="0" applyFont="1" applyFill="1" applyBorder="1" applyAlignment="1">
      <alignment vertical="top"/>
    </xf>
    <xf numFmtId="4" fontId="36" fillId="6" borderId="1" xfId="0" applyNumberFormat="1" applyFont="1" applyFill="1" applyBorder="1" applyAlignment="1">
      <alignment vertical="top"/>
    </xf>
    <xf numFmtId="4" fontId="29" fillId="6" borderId="1" xfId="0" applyNumberFormat="1" applyFont="1" applyFill="1" applyBorder="1" applyAlignment="1">
      <alignment vertical="top"/>
    </xf>
    <xf numFmtId="4" fontId="2" fillId="6" borderId="1" xfId="0" applyNumberFormat="1" applyFont="1" applyFill="1" applyBorder="1" applyAlignment="1">
      <alignment vertical="top"/>
    </xf>
    <xf numFmtId="43" fontId="16" fillId="6" borderId="7" xfId="3" applyFont="1" applyFill="1" applyBorder="1" applyAlignment="1">
      <alignment vertical="top"/>
    </xf>
    <xf numFmtId="43" fontId="10" fillId="0" borderId="2" xfId="3" applyFont="1" applyFill="1" applyBorder="1" applyAlignment="1">
      <alignment vertical="top"/>
    </xf>
    <xf numFmtId="4" fontId="16" fillId="0" borderId="2" xfId="0" applyNumberFormat="1" applyFont="1" applyFill="1" applyBorder="1" applyAlignment="1">
      <alignment vertical="top"/>
    </xf>
    <xf numFmtId="0" fontId="39" fillId="0" borderId="0" xfId="0" applyFont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center" vertical="top"/>
    </xf>
    <xf numFmtId="0" fontId="21" fillId="0" borderId="0" xfId="0" applyFont="1" applyFill="1" applyAlignment="1">
      <alignment horizontal="center" vertical="top" wrapText="1"/>
    </xf>
    <xf numFmtId="0" fontId="1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11" fillId="2" borderId="2" xfId="0" applyFont="1" applyFill="1" applyBorder="1" applyAlignment="1">
      <alignment horizontal="left" vertical="top" wrapText="1"/>
    </xf>
    <xf numFmtId="0" fontId="25" fillId="0" borderId="3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2" fillId="0" borderId="0" xfId="0" applyFont="1" applyFill="1" applyAlignment="1">
      <alignment horizontal="right" vertical="center" wrapText="1"/>
    </xf>
    <xf numFmtId="0" fontId="23" fillId="0" borderId="5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vertical="top"/>
    </xf>
  </cellXfs>
  <cellStyles count="5">
    <cellStyle name="Обычный" xfId="0" builtinId="0"/>
    <cellStyle name="Обычный 2" xfId="1"/>
    <cellStyle name="Обычный 3" xfId="2"/>
    <cellStyle name="Финансовый" xfId="3" builtinId="3"/>
    <cellStyle name="Финансовый 3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O115"/>
  <sheetViews>
    <sheetView tabSelected="1" zoomScale="98" zoomScaleNormal="98" workbookViewId="0">
      <pane ySplit="38" topLeftCell="A39" activePane="bottomLeft" state="frozen"/>
      <selection pane="bottomLeft" activeCell="AC50" sqref="AC50"/>
    </sheetView>
  </sheetViews>
  <sheetFormatPr defaultColWidth="0" defaultRowHeight="12" x14ac:dyDescent="0.25"/>
  <cols>
    <col min="1" max="1" width="31.140625" style="1" customWidth="1"/>
    <col min="2" max="3" width="4.140625" style="1" hidden="1" customWidth="1"/>
    <col min="4" max="4" width="5.7109375" style="167" customWidth="1"/>
    <col min="5" max="5" width="6.5703125" style="1" customWidth="1"/>
    <col min="6" max="6" width="6" style="1" customWidth="1"/>
    <col min="7" max="7" width="5.28515625" style="1" customWidth="1"/>
    <col min="8" max="8" width="4.28515625" style="1" customWidth="1"/>
    <col min="9" max="9" width="4.5703125" style="1" customWidth="1"/>
    <col min="10" max="10" width="6.42578125" style="1" customWidth="1"/>
    <col min="11" max="11" width="6" style="1" customWidth="1"/>
    <col min="12" max="12" width="11.7109375" style="1" customWidth="1"/>
    <col min="13" max="13" width="7.5703125" style="1" customWidth="1"/>
    <col min="14" max="14" width="6" style="1" customWidth="1"/>
    <col min="15" max="15" width="14.5703125" style="1" hidden="1" customWidth="1"/>
    <col min="16" max="16" width="16.140625" style="1" customWidth="1"/>
    <col min="17" max="17" width="12.28515625" style="2" hidden="1" customWidth="1"/>
    <col min="18" max="20" width="11.7109375" style="2" hidden="1" customWidth="1"/>
    <col min="21" max="24" width="0" style="1" hidden="1" customWidth="1"/>
    <col min="25" max="25" width="15.85546875" style="1" customWidth="1"/>
    <col min="26" max="26" width="16.7109375" style="1" customWidth="1"/>
    <col min="27" max="251" width="9.140625" style="1" customWidth="1"/>
    <col min="252" max="252" width="48.85546875" style="1" customWidth="1"/>
    <col min="253" max="16384" width="0" style="1" hidden="1"/>
  </cols>
  <sheetData>
    <row r="1" spans="1:249" ht="17.25" customHeight="1" x14ac:dyDescent="0.25">
      <c r="Y1" s="323"/>
      <c r="Z1" s="323"/>
      <c r="AA1" s="323"/>
    </row>
    <row r="2" spans="1:249" ht="12.75" x14ac:dyDescent="0.25">
      <c r="A2" s="325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</row>
    <row r="3" spans="1:249" ht="34.5" customHeight="1" x14ac:dyDescent="0.25">
      <c r="A3" s="326" t="s">
        <v>215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</row>
    <row r="4" spans="1:249" x14ac:dyDescent="0.25">
      <c r="Y4" s="1" t="s">
        <v>147</v>
      </c>
    </row>
    <row r="5" spans="1:249" s="9" customFormat="1" ht="27" customHeight="1" x14ac:dyDescent="0.25">
      <c r="A5" s="3" t="s">
        <v>1</v>
      </c>
      <c r="B5" s="4"/>
      <c r="C5" s="4" t="s">
        <v>2</v>
      </c>
      <c r="D5" s="4" t="s">
        <v>146</v>
      </c>
      <c r="E5" s="4" t="s">
        <v>4</v>
      </c>
      <c r="F5" s="4" t="s">
        <v>161</v>
      </c>
      <c r="G5" s="4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174</v>
      </c>
      <c r="N5" s="5" t="s">
        <v>12</v>
      </c>
      <c r="O5" s="4" t="s">
        <v>13</v>
      </c>
      <c r="P5" s="36" t="s">
        <v>192</v>
      </c>
      <c r="Q5" s="7" t="s">
        <v>14</v>
      </c>
      <c r="R5" s="7" t="s">
        <v>15</v>
      </c>
      <c r="S5" s="7" t="s">
        <v>16</v>
      </c>
      <c r="T5" s="7" t="s">
        <v>17</v>
      </c>
      <c r="U5" s="8"/>
      <c r="V5" s="8"/>
      <c r="W5" s="8"/>
      <c r="X5" s="8"/>
      <c r="Y5" s="5" t="s">
        <v>216</v>
      </c>
      <c r="Z5" s="300" t="s">
        <v>217</v>
      </c>
      <c r="AA5" s="5" t="s">
        <v>218</v>
      </c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</row>
    <row r="6" spans="1:249" s="88" customFormat="1" ht="26.25" hidden="1" customHeight="1" x14ac:dyDescent="0.25">
      <c r="A6" s="35" t="s">
        <v>38</v>
      </c>
      <c r="B6" s="35"/>
      <c r="C6" s="86"/>
      <c r="D6" s="36">
        <v>51</v>
      </c>
      <c r="E6" s="36">
        <v>0</v>
      </c>
      <c r="F6" s="36"/>
      <c r="G6" s="36">
        <v>851</v>
      </c>
      <c r="H6" s="59" t="s">
        <v>30</v>
      </c>
      <c r="I6" s="59" t="s">
        <v>32</v>
      </c>
      <c r="J6" s="59" t="s">
        <v>52</v>
      </c>
      <c r="K6" s="62"/>
      <c r="L6" s="98"/>
      <c r="M6" s="99"/>
      <c r="N6" s="98"/>
      <c r="O6" s="63">
        <f>O7</f>
        <v>19570</v>
      </c>
      <c r="P6" s="63">
        <f>P7</f>
        <v>0</v>
      </c>
      <c r="Q6" s="100"/>
      <c r="R6" s="100"/>
      <c r="S6" s="100"/>
      <c r="T6" s="100"/>
      <c r="Y6" s="199"/>
      <c r="Z6" s="301"/>
      <c r="AA6" s="199"/>
    </row>
    <row r="7" spans="1:249" s="92" customFormat="1" ht="36" hidden="1" x14ac:dyDescent="0.25">
      <c r="A7" s="42" t="s">
        <v>25</v>
      </c>
      <c r="B7" s="101"/>
      <c r="C7" s="101"/>
      <c r="D7" s="4">
        <v>51</v>
      </c>
      <c r="E7" s="4">
        <v>0</v>
      </c>
      <c r="F7" s="4"/>
      <c r="G7" s="4">
        <v>851</v>
      </c>
      <c r="H7" s="5" t="s">
        <v>30</v>
      </c>
      <c r="I7" s="5" t="s">
        <v>32</v>
      </c>
      <c r="J7" s="5" t="s">
        <v>52</v>
      </c>
      <c r="K7" s="64" t="s">
        <v>40</v>
      </c>
      <c r="L7" s="90"/>
      <c r="M7" s="102"/>
      <c r="N7" s="90"/>
      <c r="O7" s="66">
        <f>O8</f>
        <v>19570</v>
      </c>
      <c r="P7" s="66">
        <f>P8</f>
        <v>0</v>
      </c>
      <c r="Q7" s="103"/>
      <c r="R7" s="103"/>
      <c r="S7" s="103"/>
      <c r="T7" s="103"/>
      <c r="Y7" s="199"/>
      <c r="Z7" s="301"/>
      <c r="AA7" s="175"/>
    </row>
    <row r="8" spans="1:249" s="92" customFormat="1" hidden="1" x14ac:dyDescent="0.25">
      <c r="A8" s="42" t="s">
        <v>35</v>
      </c>
      <c r="B8" s="101"/>
      <c r="C8" s="101"/>
      <c r="D8" s="4">
        <v>51</v>
      </c>
      <c r="E8" s="4">
        <v>0</v>
      </c>
      <c r="F8" s="4"/>
      <c r="G8" s="4">
        <v>851</v>
      </c>
      <c r="H8" s="5" t="s">
        <v>30</v>
      </c>
      <c r="I8" s="5" t="s">
        <v>32</v>
      </c>
      <c r="J8" s="5" t="s">
        <v>52</v>
      </c>
      <c r="K8" s="64" t="s">
        <v>36</v>
      </c>
      <c r="L8" s="90"/>
      <c r="M8" s="102"/>
      <c r="N8" s="90"/>
      <c r="O8" s="66">
        <f>O9+O10+O11+O12</f>
        <v>19570</v>
      </c>
      <c r="P8" s="66">
        <f>P9+P10+P11+P12</f>
        <v>0</v>
      </c>
      <c r="Q8" s="103"/>
      <c r="R8" s="103"/>
      <c r="S8" s="103"/>
      <c r="T8" s="103"/>
      <c r="Y8" s="199"/>
      <c r="Z8" s="301"/>
      <c r="AA8" s="175"/>
    </row>
    <row r="9" spans="1:249" s="92" customFormat="1" ht="36" hidden="1" x14ac:dyDescent="0.25">
      <c r="A9" s="101" t="s">
        <v>53</v>
      </c>
      <c r="B9" s="101"/>
      <c r="C9" s="101"/>
      <c r="D9" s="4"/>
      <c r="E9" s="4"/>
      <c r="F9" s="4"/>
      <c r="G9" s="4"/>
      <c r="H9" s="5"/>
      <c r="I9" s="5"/>
      <c r="J9" s="5"/>
      <c r="K9" s="64"/>
      <c r="L9" s="90" t="s">
        <v>42</v>
      </c>
      <c r="M9" s="102" t="s">
        <v>54</v>
      </c>
      <c r="N9" s="90"/>
      <c r="O9" s="91">
        <v>0</v>
      </c>
      <c r="P9" s="91"/>
      <c r="Q9" s="171">
        <v>1095620</v>
      </c>
      <c r="R9" s="103">
        <f>Q9*5/100</f>
        <v>54781</v>
      </c>
      <c r="S9" s="103">
        <f>Q9*95/100</f>
        <v>1040839</v>
      </c>
      <c r="T9" s="103"/>
      <c r="U9" s="96" t="s">
        <v>55</v>
      </c>
      <c r="Y9" s="199"/>
      <c r="Z9" s="301"/>
      <c r="AA9" s="175"/>
    </row>
    <row r="10" spans="1:249" s="92" customFormat="1" ht="48" hidden="1" x14ac:dyDescent="0.25">
      <c r="A10" s="101" t="s">
        <v>56</v>
      </c>
      <c r="B10" s="101"/>
      <c r="C10" s="101"/>
      <c r="D10" s="169"/>
      <c r="E10" s="169"/>
      <c r="F10" s="169"/>
      <c r="G10" s="169"/>
      <c r="H10" s="90"/>
      <c r="I10" s="90"/>
      <c r="J10" s="90"/>
      <c r="K10" s="135"/>
      <c r="L10" s="90" t="s">
        <v>42</v>
      </c>
      <c r="M10" s="102" t="s">
        <v>57</v>
      </c>
      <c r="N10" s="90"/>
      <c r="O10" s="91">
        <v>0</v>
      </c>
      <c r="P10" s="91"/>
      <c r="Q10" s="171">
        <v>1135010</v>
      </c>
      <c r="R10" s="103">
        <f>Q10*5/100</f>
        <v>56750.5</v>
      </c>
      <c r="S10" s="103">
        <f>Q10*95/100</f>
        <v>1078259.5</v>
      </c>
      <c r="T10" s="103"/>
      <c r="U10" s="96" t="s">
        <v>58</v>
      </c>
      <c r="Y10" s="199"/>
      <c r="Z10" s="301"/>
      <c r="AA10" s="175"/>
    </row>
    <row r="11" spans="1:249" s="92" customFormat="1" ht="34.5" hidden="1" customHeight="1" x14ac:dyDescent="0.25">
      <c r="A11" s="101" t="s">
        <v>59</v>
      </c>
      <c r="B11" s="101"/>
      <c r="C11" s="101"/>
      <c r="D11" s="169"/>
      <c r="E11" s="169"/>
      <c r="F11" s="169"/>
      <c r="G11" s="169"/>
      <c r="H11" s="90"/>
      <c r="I11" s="90"/>
      <c r="J11" s="90"/>
      <c r="K11" s="135"/>
      <c r="L11" s="90" t="s">
        <v>42</v>
      </c>
      <c r="M11" s="102" t="s">
        <v>60</v>
      </c>
      <c r="N11" s="90"/>
      <c r="O11" s="91">
        <v>19570</v>
      </c>
      <c r="P11" s="91"/>
      <c r="Q11" s="171">
        <v>1178220</v>
      </c>
      <c r="R11" s="103">
        <f>Q11*5/100</f>
        <v>58911</v>
      </c>
      <c r="S11" s="103">
        <f>Q11*95/100</f>
        <v>1119309</v>
      </c>
      <c r="T11" s="103"/>
      <c r="U11" s="96" t="s">
        <v>55</v>
      </c>
      <c r="Y11" s="199"/>
      <c r="Z11" s="301"/>
      <c r="AA11" s="175"/>
    </row>
    <row r="12" spans="1:249" s="92" customFormat="1" ht="36" hidden="1" x14ac:dyDescent="0.25">
      <c r="A12" s="101" t="s">
        <v>61</v>
      </c>
      <c r="B12" s="101"/>
      <c r="C12" s="101"/>
      <c r="D12" s="169"/>
      <c r="E12" s="169"/>
      <c r="F12" s="169"/>
      <c r="G12" s="169"/>
      <c r="H12" s="90"/>
      <c r="I12" s="90"/>
      <c r="J12" s="90"/>
      <c r="K12" s="135"/>
      <c r="L12" s="90" t="s">
        <v>42</v>
      </c>
      <c r="M12" s="102" t="s">
        <v>62</v>
      </c>
      <c r="N12" s="90"/>
      <c r="O12" s="91"/>
      <c r="P12" s="91"/>
      <c r="Q12" s="171">
        <v>1184840</v>
      </c>
      <c r="R12" s="103">
        <f>Q12*5/100</f>
        <v>59242</v>
      </c>
      <c r="S12" s="103">
        <f>Q12*95/100</f>
        <v>1125598</v>
      </c>
      <c r="T12" s="103"/>
      <c r="U12" s="96" t="s">
        <v>58</v>
      </c>
      <c r="Y12" s="199"/>
      <c r="Z12" s="301"/>
      <c r="AA12" s="175"/>
    </row>
    <row r="13" spans="1:249" s="92" customFormat="1" ht="16.5" hidden="1" customHeight="1" x14ac:dyDescent="0.25">
      <c r="A13" s="327" t="s">
        <v>63</v>
      </c>
      <c r="B13" s="327"/>
      <c r="C13" s="86"/>
      <c r="D13" s="172">
        <v>51</v>
      </c>
      <c r="E13" s="172">
        <v>0</v>
      </c>
      <c r="F13" s="172">
        <v>13</v>
      </c>
      <c r="G13" s="172">
        <v>851</v>
      </c>
      <c r="H13" s="173" t="s">
        <v>64</v>
      </c>
      <c r="I13" s="98"/>
      <c r="J13" s="98"/>
      <c r="K13" s="173"/>
      <c r="L13" s="98"/>
      <c r="M13" s="99"/>
      <c r="N13" s="98"/>
      <c r="O13" s="174">
        <f>O14</f>
        <v>143872834</v>
      </c>
      <c r="P13" s="174">
        <f>P14</f>
        <v>0</v>
      </c>
      <c r="Q13" s="100"/>
      <c r="R13" s="100"/>
      <c r="S13" s="100"/>
      <c r="T13" s="100"/>
      <c r="U13" s="88"/>
      <c r="V13" s="88"/>
      <c r="W13" s="88"/>
      <c r="X13" s="88"/>
      <c r="Y13" s="199"/>
      <c r="Z13" s="301"/>
      <c r="AA13" s="199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8"/>
      <c r="FF13" s="88"/>
      <c r="FG13" s="88"/>
      <c r="FH13" s="88"/>
      <c r="FI13" s="88"/>
      <c r="FJ13" s="88"/>
      <c r="FK13" s="88"/>
      <c r="FL13" s="88"/>
      <c r="FM13" s="88"/>
      <c r="FN13" s="88"/>
      <c r="FO13" s="88"/>
      <c r="FP13" s="88"/>
      <c r="FQ13" s="88"/>
      <c r="FR13" s="88"/>
      <c r="FS13" s="88"/>
      <c r="FT13" s="88"/>
      <c r="FU13" s="88"/>
      <c r="FV13" s="88"/>
      <c r="FW13" s="88"/>
      <c r="FX13" s="88"/>
      <c r="FY13" s="88"/>
      <c r="FZ13" s="88"/>
      <c r="GA13" s="88"/>
      <c r="GB13" s="88"/>
      <c r="GC13" s="88"/>
      <c r="GD13" s="88"/>
      <c r="GE13" s="88"/>
      <c r="GF13" s="88"/>
      <c r="GG13" s="88"/>
      <c r="GH13" s="88"/>
      <c r="GI13" s="88"/>
      <c r="GJ13" s="88"/>
      <c r="GK13" s="88"/>
      <c r="GL13" s="88"/>
      <c r="GM13" s="88"/>
      <c r="GN13" s="88"/>
      <c r="GO13" s="88"/>
      <c r="GP13" s="88"/>
      <c r="GQ13" s="88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</row>
    <row r="14" spans="1:249" hidden="1" x14ac:dyDescent="0.25">
      <c r="A14" s="324" t="s">
        <v>65</v>
      </c>
      <c r="B14" s="324"/>
      <c r="C14" s="57"/>
      <c r="D14" s="36">
        <v>51</v>
      </c>
      <c r="E14" s="36">
        <v>0</v>
      </c>
      <c r="F14" s="36">
        <v>13</v>
      </c>
      <c r="G14" s="36">
        <v>851</v>
      </c>
      <c r="H14" s="62" t="s">
        <v>64</v>
      </c>
      <c r="I14" s="59" t="s">
        <v>32</v>
      </c>
      <c r="J14" s="59"/>
      <c r="K14" s="62"/>
      <c r="L14" s="59"/>
      <c r="M14" s="60"/>
      <c r="N14" s="59"/>
      <c r="O14" s="63">
        <f>O19+O27+O31+O35</f>
        <v>143872834</v>
      </c>
      <c r="P14" s="63">
        <f>P23+P31</f>
        <v>0</v>
      </c>
      <c r="Q14" s="76"/>
      <c r="R14" s="76"/>
      <c r="S14" s="76"/>
      <c r="T14" s="76"/>
      <c r="U14" s="55"/>
      <c r="V14" s="55"/>
      <c r="W14" s="55"/>
      <c r="X14" s="55"/>
      <c r="Y14" s="56"/>
      <c r="Z14" s="302"/>
      <c r="AA14" s="56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DZ14" s="55"/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R14" s="55"/>
      <c r="ES14" s="55"/>
      <c r="ET14" s="55"/>
      <c r="EU14" s="55"/>
      <c r="EV14" s="55"/>
      <c r="EW14" s="55"/>
      <c r="EX14" s="55"/>
      <c r="EY14" s="55"/>
      <c r="EZ14" s="55"/>
      <c r="FA14" s="55"/>
      <c r="FB14" s="55"/>
      <c r="FC14" s="55"/>
      <c r="FD14" s="55"/>
      <c r="FE14" s="55"/>
      <c r="FF14" s="55"/>
      <c r="FG14" s="55"/>
      <c r="FH14" s="55"/>
      <c r="FI14" s="55"/>
      <c r="FJ14" s="55"/>
      <c r="FK14" s="55"/>
      <c r="FL14" s="55"/>
      <c r="FM14" s="55"/>
      <c r="FN14" s="55"/>
      <c r="FO14" s="55"/>
      <c r="FP14" s="55"/>
      <c r="FQ14" s="55"/>
      <c r="FR14" s="55"/>
      <c r="FS14" s="55"/>
      <c r="FT14" s="55"/>
      <c r="FU14" s="55"/>
      <c r="FV14" s="55"/>
      <c r="FW14" s="55"/>
      <c r="FX14" s="55"/>
      <c r="FY14" s="55"/>
      <c r="FZ14" s="55"/>
      <c r="GA14" s="55"/>
      <c r="GB14" s="55"/>
      <c r="GC14" s="55"/>
      <c r="GD14" s="55"/>
      <c r="GE14" s="55"/>
      <c r="GF14" s="55"/>
      <c r="GG14" s="55"/>
      <c r="GH14" s="55"/>
      <c r="GI14" s="55"/>
      <c r="GJ14" s="55"/>
      <c r="GK14" s="55"/>
      <c r="GL14" s="55"/>
      <c r="GM14" s="55"/>
      <c r="GN14" s="55"/>
      <c r="GO14" s="55"/>
      <c r="GP14" s="55"/>
      <c r="GQ14" s="55"/>
      <c r="GR14" s="55"/>
      <c r="GS14" s="55"/>
      <c r="GT14" s="55"/>
      <c r="GU14" s="55"/>
      <c r="GV14" s="55"/>
      <c r="GW14" s="55"/>
      <c r="GX14" s="55"/>
      <c r="GY14" s="55"/>
      <c r="GZ14" s="55"/>
      <c r="HA14" s="55"/>
      <c r="HB14" s="55"/>
      <c r="HC14" s="55"/>
      <c r="HD14" s="55"/>
      <c r="HE14" s="55"/>
      <c r="HF14" s="55"/>
      <c r="HG14" s="55"/>
      <c r="HH14" s="55"/>
      <c r="HI14" s="55"/>
      <c r="HJ14" s="55"/>
      <c r="HK14" s="55"/>
      <c r="HL14" s="55"/>
      <c r="HM14" s="55"/>
      <c r="HN14" s="55"/>
      <c r="HO14" s="55"/>
      <c r="HP14" s="55"/>
      <c r="HQ14" s="55"/>
      <c r="HR14" s="55"/>
      <c r="HS14" s="55"/>
      <c r="HT14" s="55"/>
      <c r="HU14" s="55"/>
      <c r="HV14" s="55"/>
      <c r="HW14" s="55"/>
      <c r="HX14" s="55"/>
      <c r="HY14" s="55"/>
      <c r="HZ14" s="55"/>
      <c r="IA14" s="55"/>
      <c r="IB14" s="55"/>
      <c r="IC14" s="55"/>
      <c r="ID14" s="55"/>
      <c r="IE14" s="55"/>
      <c r="IF14" s="55"/>
      <c r="IG14" s="55"/>
      <c r="IH14" s="55"/>
      <c r="II14" s="55"/>
      <c r="IJ14" s="55"/>
      <c r="IK14" s="55"/>
      <c r="IL14" s="55"/>
      <c r="IM14" s="55"/>
      <c r="IN14" s="55"/>
      <c r="IO14" s="55"/>
    </row>
    <row r="15" spans="1:249" ht="26.25" hidden="1" customHeight="1" x14ac:dyDescent="0.25">
      <c r="A15" s="328" t="s">
        <v>66</v>
      </c>
      <c r="B15" s="328"/>
      <c r="C15" s="42"/>
      <c r="D15" s="4">
        <v>51</v>
      </c>
      <c r="E15" s="4">
        <v>0</v>
      </c>
      <c r="F15" s="4">
        <v>13</v>
      </c>
      <c r="G15" s="4">
        <v>851</v>
      </c>
      <c r="H15" s="64" t="s">
        <v>64</v>
      </c>
      <c r="I15" s="64" t="s">
        <v>32</v>
      </c>
      <c r="J15" s="64" t="s">
        <v>67</v>
      </c>
      <c r="K15" s="115"/>
      <c r="L15" s="64"/>
      <c r="M15" s="116"/>
      <c r="N15" s="59"/>
      <c r="O15" s="66">
        <f t="shared" ref="O15:P17" si="0">O16</f>
        <v>0</v>
      </c>
      <c r="P15" s="66">
        <f t="shared" si="0"/>
        <v>0</v>
      </c>
      <c r="Q15" s="76"/>
      <c r="R15" s="76"/>
      <c r="S15" s="76"/>
      <c r="T15" s="76"/>
      <c r="U15" s="55"/>
      <c r="V15" s="55"/>
      <c r="W15" s="55"/>
      <c r="X15" s="55"/>
      <c r="Y15" s="56"/>
      <c r="Z15" s="302"/>
      <c r="AA15" s="56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5"/>
      <c r="FQ15" s="55"/>
      <c r="FR15" s="55"/>
      <c r="FS15" s="55"/>
      <c r="FT15" s="55"/>
      <c r="FU15" s="55"/>
      <c r="FV15" s="55"/>
      <c r="FW15" s="55"/>
      <c r="FX15" s="55"/>
      <c r="FY15" s="55"/>
      <c r="FZ15" s="55"/>
      <c r="GA15" s="55"/>
      <c r="GB15" s="55"/>
      <c r="GC15" s="55"/>
      <c r="GD15" s="55"/>
      <c r="GE15" s="55"/>
      <c r="GF15" s="55"/>
      <c r="GG15" s="55"/>
      <c r="GH15" s="55"/>
      <c r="GI15" s="55"/>
      <c r="GJ15" s="55"/>
      <c r="GK15" s="55"/>
      <c r="GL15" s="55"/>
      <c r="GM15" s="55"/>
      <c r="GN15" s="55"/>
      <c r="GO15" s="55"/>
      <c r="GP15" s="55"/>
      <c r="GQ15" s="55"/>
      <c r="GR15" s="55"/>
      <c r="GS15" s="55"/>
      <c r="GT15" s="55"/>
      <c r="GU15" s="55"/>
      <c r="GV15" s="55"/>
      <c r="GW15" s="55"/>
      <c r="GX15" s="55"/>
      <c r="GY15" s="55"/>
      <c r="GZ15" s="55"/>
      <c r="HA15" s="55"/>
      <c r="HB15" s="55"/>
      <c r="HC15" s="55"/>
      <c r="HD15" s="55"/>
      <c r="HE15" s="55"/>
      <c r="HF15" s="55"/>
      <c r="HG15" s="55"/>
      <c r="HH15" s="55"/>
      <c r="HI15" s="55"/>
      <c r="HJ15" s="55"/>
      <c r="HK15" s="55"/>
      <c r="HL15" s="55"/>
      <c r="HM15" s="55"/>
      <c r="HN15" s="55"/>
      <c r="HO15" s="55"/>
      <c r="HP15" s="55"/>
      <c r="HQ15" s="55"/>
      <c r="HR15" s="55"/>
      <c r="HS15" s="55"/>
      <c r="HT15" s="55"/>
      <c r="HU15" s="55"/>
      <c r="HV15" s="55"/>
      <c r="HW15" s="55"/>
      <c r="HX15" s="55"/>
      <c r="HY15" s="55"/>
      <c r="HZ15" s="55"/>
      <c r="IA15" s="55"/>
      <c r="IB15" s="55"/>
      <c r="IC15" s="55"/>
      <c r="ID15" s="55"/>
      <c r="IE15" s="55"/>
      <c r="IF15" s="55"/>
      <c r="IG15" s="55"/>
      <c r="IH15" s="55"/>
      <c r="II15" s="55"/>
      <c r="IJ15" s="55"/>
      <c r="IK15" s="55"/>
      <c r="IL15" s="55"/>
      <c r="IM15" s="55"/>
      <c r="IN15" s="55"/>
      <c r="IO15" s="55"/>
    </row>
    <row r="16" spans="1:249" ht="25.5" hidden="1" customHeight="1" x14ac:dyDescent="0.25">
      <c r="A16" s="42" t="s">
        <v>25</v>
      </c>
      <c r="B16" s="42" t="s">
        <v>25</v>
      </c>
      <c r="C16" s="42"/>
      <c r="D16" s="4">
        <v>51</v>
      </c>
      <c r="E16" s="4">
        <v>0</v>
      </c>
      <c r="F16" s="4"/>
      <c r="G16" s="4">
        <v>851</v>
      </c>
      <c r="H16" s="64" t="s">
        <v>64</v>
      </c>
      <c r="I16" s="64" t="s">
        <v>32</v>
      </c>
      <c r="J16" s="64" t="s">
        <v>67</v>
      </c>
      <c r="K16" s="64" t="s">
        <v>40</v>
      </c>
      <c r="L16" s="64"/>
      <c r="M16" s="117"/>
      <c r="N16" s="59"/>
      <c r="O16" s="66">
        <f t="shared" si="0"/>
        <v>0</v>
      </c>
      <c r="P16" s="66">
        <f t="shared" si="0"/>
        <v>0</v>
      </c>
      <c r="Q16" s="76"/>
      <c r="R16" s="76"/>
      <c r="S16" s="76"/>
      <c r="T16" s="76"/>
      <c r="U16" s="55"/>
      <c r="V16" s="55"/>
      <c r="W16" s="55"/>
      <c r="X16" s="55"/>
      <c r="Y16" s="56"/>
      <c r="Z16" s="302"/>
      <c r="AA16" s="56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55"/>
      <c r="FH16" s="55"/>
      <c r="FI16" s="55"/>
      <c r="FJ16" s="55"/>
      <c r="FK16" s="55"/>
      <c r="FL16" s="55"/>
      <c r="FM16" s="55"/>
      <c r="FN16" s="55"/>
      <c r="FO16" s="55"/>
      <c r="FP16" s="55"/>
      <c r="FQ16" s="55"/>
      <c r="FR16" s="55"/>
      <c r="FS16" s="55"/>
      <c r="FT16" s="55"/>
      <c r="FU16" s="55"/>
      <c r="FV16" s="55"/>
      <c r="FW16" s="55"/>
      <c r="FX16" s="55"/>
      <c r="FY16" s="55"/>
      <c r="FZ16" s="55"/>
      <c r="GA16" s="55"/>
      <c r="GB16" s="55"/>
      <c r="GC16" s="55"/>
      <c r="GD16" s="55"/>
      <c r="GE16" s="55"/>
      <c r="GF16" s="55"/>
      <c r="GG16" s="55"/>
      <c r="GH16" s="55"/>
      <c r="GI16" s="55"/>
      <c r="GJ16" s="55"/>
      <c r="GK16" s="55"/>
      <c r="GL16" s="55"/>
      <c r="GM16" s="55"/>
      <c r="GN16" s="55"/>
      <c r="GO16" s="55"/>
      <c r="GP16" s="55"/>
      <c r="GQ16" s="55"/>
      <c r="GR16" s="55"/>
      <c r="GS16" s="55"/>
      <c r="GT16" s="55"/>
      <c r="GU16" s="55"/>
      <c r="GV16" s="55"/>
      <c r="GW16" s="55"/>
      <c r="GX16" s="55"/>
      <c r="GY16" s="55"/>
      <c r="GZ16" s="55"/>
      <c r="HA16" s="55"/>
      <c r="HB16" s="55"/>
      <c r="HC16" s="55"/>
      <c r="HD16" s="55"/>
      <c r="HE16" s="55"/>
      <c r="HF16" s="55"/>
      <c r="HG16" s="55"/>
      <c r="HH16" s="55"/>
      <c r="HI16" s="55"/>
      <c r="HJ16" s="55"/>
      <c r="HK16" s="55"/>
      <c r="HL16" s="55"/>
      <c r="HM16" s="55"/>
      <c r="HN16" s="55"/>
      <c r="HO16" s="55"/>
      <c r="HP16" s="55"/>
      <c r="HQ16" s="55"/>
      <c r="HR16" s="55"/>
      <c r="HS16" s="55"/>
      <c r="HT16" s="55"/>
      <c r="HU16" s="55"/>
      <c r="HV16" s="55"/>
      <c r="HW16" s="55"/>
      <c r="HX16" s="55"/>
      <c r="HY16" s="55"/>
      <c r="HZ16" s="55"/>
      <c r="IA16" s="55"/>
      <c r="IB16" s="55"/>
      <c r="IC16" s="55"/>
      <c r="ID16" s="55"/>
      <c r="IE16" s="55"/>
      <c r="IF16" s="55"/>
      <c r="IG16" s="55"/>
      <c r="IH16" s="55"/>
      <c r="II16" s="55"/>
      <c r="IJ16" s="55"/>
      <c r="IK16" s="55"/>
      <c r="IL16" s="55"/>
      <c r="IM16" s="55"/>
      <c r="IN16" s="55"/>
      <c r="IO16" s="55"/>
    </row>
    <row r="17" spans="1:249" ht="14.25" hidden="1" customHeight="1" x14ac:dyDescent="0.25">
      <c r="A17" s="42" t="s">
        <v>35</v>
      </c>
      <c r="B17" s="42" t="s">
        <v>68</v>
      </c>
      <c r="C17" s="42"/>
      <c r="D17" s="4">
        <v>51</v>
      </c>
      <c r="E17" s="4">
        <v>0</v>
      </c>
      <c r="F17" s="4"/>
      <c r="G17" s="4">
        <v>851</v>
      </c>
      <c r="H17" s="64" t="s">
        <v>64</v>
      </c>
      <c r="I17" s="64" t="s">
        <v>32</v>
      </c>
      <c r="J17" s="64" t="s">
        <v>67</v>
      </c>
      <c r="K17" s="64" t="s">
        <v>36</v>
      </c>
      <c r="L17" s="64"/>
      <c r="M17" s="117"/>
      <c r="N17" s="59"/>
      <c r="O17" s="66">
        <f t="shared" si="0"/>
        <v>0</v>
      </c>
      <c r="P17" s="66">
        <f t="shared" si="0"/>
        <v>0</v>
      </c>
      <c r="Q17" s="76"/>
      <c r="R17" s="76"/>
      <c r="S17" s="76"/>
      <c r="T17" s="76"/>
      <c r="U17" s="55"/>
      <c r="V17" s="55"/>
      <c r="W17" s="55"/>
      <c r="X17" s="55"/>
      <c r="Y17" s="56"/>
      <c r="Z17" s="302"/>
      <c r="AA17" s="56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5"/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  <c r="FF17" s="55"/>
      <c r="FG17" s="55"/>
      <c r="FH17" s="55"/>
      <c r="FI17" s="55"/>
      <c r="FJ17" s="55"/>
      <c r="FK17" s="55"/>
      <c r="FL17" s="55"/>
      <c r="FM17" s="55"/>
      <c r="FN17" s="55"/>
      <c r="FO17" s="55"/>
      <c r="FP17" s="55"/>
      <c r="FQ17" s="55"/>
      <c r="FR17" s="55"/>
      <c r="FS17" s="55"/>
      <c r="FT17" s="55"/>
      <c r="FU17" s="55"/>
      <c r="FV17" s="55"/>
      <c r="FW17" s="55"/>
      <c r="FX17" s="55"/>
      <c r="FY17" s="55"/>
      <c r="FZ17" s="55"/>
      <c r="GA17" s="55"/>
      <c r="GB17" s="55"/>
      <c r="GC17" s="55"/>
      <c r="GD17" s="55"/>
      <c r="GE17" s="55"/>
      <c r="GF17" s="55"/>
      <c r="GG17" s="55"/>
      <c r="GH17" s="55"/>
      <c r="GI17" s="55"/>
      <c r="GJ17" s="55"/>
      <c r="GK17" s="55"/>
      <c r="GL17" s="55"/>
      <c r="GM17" s="55"/>
      <c r="GN17" s="55"/>
      <c r="GO17" s="55"/>
      <c r="GP17" s="55"/>
      <c r="GQ17" s="55"/>
      <c r="GR17" s="55"/>
      <c r="GS17" s="55"/>
      <c r="GT17" s="55"/>
      <c r="GU17" s="55"/>
      <c r="GV17" s="55"/>
      <c r="GW17" s="55"/>
      <c r="GX17" s="55"/>
      <c r="GY17" s="55"/>
      <c r="GZ17" s="55"/>
      <c r="HA17" s="55"/>
      <c r="HB17" s="55"/>
      <c r="HC17" s="55"/>
      <c r="HD17" s="55"/>
      <c r="HE17" s="55"/>
      <c r="HF17" s="55"/>
      <c r="HG17" s="55"/>
      <c r="HH17" s="55"/>
      <c r="HI17" s="55"/>
      <c r="HJ17" s="55"/>
      <c r="HK17" s="55"/>
      <c r="HL17" s="55"/>
      <c r="HM17" s="55"/>
      <c r="HN17" s="55"/>
      <c r="HO17" s="55"/>
      <c r="HP17" s="55"/>
      <c r="HQ17" s="55"/>
      <c r="HR17" s="55"/>
      <c r="HS17" s="55"/>
      <c r="HT17" s="55"/>
      <c r="HU17" s="55"/>
      <c r="HV17" s="55"/>
      <c r="HW17" s="55"/>
      <c r="HX17" s="55"/>
      <c r="HY17" s="55"/>
      <c r="HZ17" s="55"/>
      <c r="IA17" s="55"/>
      <c r="IB17" s="55"/>
      <c r="IC17" s="55"/>
      <c r="ID17" s="55"/>
      <c r="IE17" s="55"/>
      <c r="IF17" s="55"/>
      <c r="IG17" s="55"/>
      <c r="IH17" s="55"/>
      <c r="II17" s="55"/>
      <c r="IJ17" s="55"/>
      <c r="IK17" s="55"/>
      <c r="IL17" s="55"/>
      <c r="IM17" s="55"/>
      <c r="IN17" s="55"/>
      <c r="IO17" s="55"/>
    </row>
    <row r="18" spans="1:249" ht="36" hidden="1" x14ac:dyDescent="0.25">
      <c r="A18" s="168" t="s">
        <v>69</v>
      </c>
      <c r="B18" s="57"/>
      <c r="C18" s="57"/>
      <c r="D18" s="36"/>
      <c r="E18" s="36"/>
      <c r="F18" s="36"/>
      <c r="G18" s="36"/>
      <c r="H18" s="62"/>
      <c r="I18" s="59"/>
      <c r="J18" s="59"/>
      <c r="K18" s="62"/>
      <c r="L18" s="59"/>
      <c r="M18" s="60"/>
      <c r="N18" s="59"/>
      <c r="O18" s="91">
        <v>0</v>
      </c>
      <c r="P18" s="91">
        <v>0</v>
      </c>
      <c r="Q18" s="76"/>
      <c r="R18" s="76"/>
      <c r="S18" s="76"/>
      <c r="T18" s="76"/>
      <c r="U18" s="55"/>
      <c r="V18" s="55"/>
      <c r="W18" s="55"/>
      <c r="X18" s="55"/>
      <c r="Y18" s="56"/>
      <c r="Z18" s="302"/>
      <c r="AA18" s="56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5"/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  <c r="FF18" s="55"/>
      <c r="FG18" s="55"/>
      <c r="FH18" s="55"/>
      <c r="FI18" s="55"/>
      <c r="FJ18" s="55"/>
      <c r="FK18" s="55"/>
      <c r="FL18" s="55"/>
      <c r="FM18" s="55"/>
      <c r="FN18" s="55"/>
      <c r="FO18" s="55"/>
      <c r="FP18" s="55"/>
      <c r="FQ18" s="55"/>
      <c r="FR18" s="55"/>
      <c r="FS18" s="55"/>
      <c r="FT18" s="55"/>
      <c r="FU18" s="55"/>
      <c r="FV18" s="55"/>
      <c r="FW18" s="55"/>
      <c r="FX18" s="55"/>
      <c r="FY18" s="55"/>
      <c r="FZ18" s="55"/>
      <c r="GA18" s="55"/>
      <c r="GB18" s="55"/>
      <c r="GC18" s="55"/>
      <c r="GD18" s="55"/>
      <c r="GE18" s="55"/>
      <c r="GF18" s="55"/>
      <c r="GG18" s="55"/>
      <c r="GH18" s="55"/>
      <c r="GI18" s="55"/>
      <c r="GJ18" s="55"/>
      <c r="GK18" s="55"/>
      <c r="GL18" s="55"/>
      <c r="GM18" s="55"/>
      <c r="GN18" s="55"/>
      <c r="GO18" s="55"/>
      <c r="GP18" s="55"/>
      <c r="GQ18" s="55"/>
      <c r="GR18" s="55"/>
      <c r="GS18" s="55"/>
      <c r="GT18" s="55"/>
      <c r="GU18" s="55"/>
      <c r="GV18" s="55"/>
      <c r="GW18" s="55"/>
      <c r="GX18" s="55"/>
      <c r="GY18" s="55"/>
      <c r="GZ18" s="55"/>
      <c r="HA18" s="55"/>
      <c r="HB18" s="55"/>
      <c r="HC18" s="55"/>
      <c r="HD18" s="55"/>
      <c r="HE18" s="55"/>
      <c r="HF18" s="55"/>
      <c r="HG18" s="55"/>
      <c r="HH18" s="55"/>
      <c r="HI18" s="55"/>
      <c r="HJ18" s="55"/>
      <c r="HK18" s="55"/>
      <c r="HL18" s="55"/>
      <c r="HM18" s="55"/>
      <c r="HN18" s="55"/>
      <c r="HO18" s="55"/>
      <c r="HP18" s="55"/>
      <c r="HQ18" s="55"/>
      <c r="HR18" s="55"/>
      <c r="HS18" s="55"/>
      <c r="HT18" s="55"/>
      <c r="HU18" s="55"/>
      <c r="HV18" s="55"/>
      <c r="HW18" s="55"/>
      <c r="HX18" s="55"/>
      <c r="HY18" s="55"/>
      <c r="HZ18" s="55"/>
      <c r="IA18" s="55"/>
      <c r="IB18" s="55"/>
      <c r="IC18" s="55"/>
      <c r="ID18" s="55"/>
      <c r="IE18" s="55"/>
      <c r="IF18" s="55"/>
      <c r="IG18" s="55"/>
      <c r="IH18" s="55"/>
      <c r="II18" s="55"/>
      <c r="IJ18" s="55"/>
      <c r="IK18" s="55"/>
      <c r="IL18" s="55"/>
      <c r="IM18" s="55"/>
      <c r="IN18" s="55"/>
      <c r="IO18" s="55"/>
    </row>
    <row r="19" spans="1:249" ht="108" hidden="1" x14ac:dyDescent="0.25">
      <c r="A19" s="35" t="s">
        <v>70</v>
      </c>
      <c r="B19" s="56"/>
      <c r="C19" s="57"/>
      <c r="D19" s="59">
        <v>51</v>
      </c>
      <c r="E19" s="59">
        <v>0</v>
      </c>
      <c r="F19" s="59">
        <v>13</v>
      </c>
      <c r="G19" s="59">
        <v>851</v>
      </c>
      <c r="H19" s="62" t="s">
        <v>64</v>
      </c>
      <c r="I19" s="59" t="s">
        <v>32</v>
      </c>
      <c r="J19" s="59" t="s">
        <v>71</v>
      </c>
      <c r="K19" s="62"/>
      <c r="L19" s="59"/>
      <c r="M19" s="60"/>
      <c r="N19" s="59"/>
      <c r="O19" s="91">
        <f>O20</f>
        <v>6408793.9000000004</v>
      </c>
      <c r="P19" s="91"/>
      <c r="Q19" s="76"/>
      <c r="R19" s="76"/>
      <c r="S19" s="76"/>
      <c r="T19" s="76"/>
      <c r="U19" s="55"/>
      <c r="V19" s="55"/>
      <c r="W19" s="55"/>
      <c r="X19" s="55"/>
      <c r="Y19" s="56"/>
      <c r="Z19" s="302"/>
      <c r="AA19" s="56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55"/>
      <c r="DR19" s="55"/>
      <c r="DS19" s="55"/>
      <c r="DT19" s="55"/>
      <c r="DU19" s="55"/>
      <c r="DV19" s="55"/>
      <c r="DW19" s="55"/>
      <c r="DX19" s="55"/>
      <c r="DY19" s="55"/>
      <c r="DZ19" s="55"/>
      <c r="EA19" s="55"/>
      <c r="EB19" s="55"/>
      <c r="EC19" s="55"/>
      <c r="ED19" s="55"/>
      <c r="EE19" s="55"/>
      <c r="EF19" s="55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5"/>
      <c r="ES19" s="55"/>
      <c r="ET19" s="55"/>
      <c r="EU19" s="55"/>
      <c r="EV19" s="55"/>
      <c r="EW19" s="55"/>
      <c r="EX19" s="55"/>
      <c r="EY19" s="55"/>
      <c r="EZ19" s="55"/>
      <c r="FA19" s="55"/>
      <c r="FB19" s="55"/>
      <c r="FC19" s="55"/>
      <c r="FD19" s="55"/>
      <c r="FE19" s="55"/>
      <c r="FF19" s="55"/>
      <c r="FG19" s="55"/>
      <c r="FH19" s="55"/>
      <c r="FI19" s="55"/>
      <c r="FJ19" s="55"/>
      <c r="FK19" s="55"/>
      <c r="FL19" s="55"/>
      <c r="FM19" s="55"/>
      <c r="FN19" s="55"/>
      <c r="FO19" s="55"/>
      <c r="FP19" s="55"/>
      <c r="FQ19" s="55"/>
      <c r="FR19" s="55"/>
      <c r="FS19" s="55"/>
      <c r="FT19" s="55"/>
      <c r="FU19" s="55"/>
      <c r="FV19" s="55"/>
      <c r="FW19" s="55"/>
      <c r="FX19" s="55"/>
      <c r="FY19" s="55"/>
      <c r="FZ19" s="55"/>
      <c r="GA19" s="55"/>
      <c r="GB19" s="55"/>
      <c r="GC19" s="55"/>
      <c r="GD19" s="55"/>
      <c r="GE19" s="55"/>
      <c r="GF19" s="55"/>
      <c r="GG19" s="55"/>
      <c r="GH19" s="55"/>
      <c r="GI19" s="55"/>
      <c r="GJ19" s="55"/>
      <c r="GK19" s="55"/>
      <c r="GL19" s="55"/>
      <c r="GM19" s="55"/>
      <c r="GN19" s="55"/>
      <c r="GO19" s="55"/>
      <c r="GP19" s="55"/>
      <c r="GQ19" s="55"/>
      <c r="GR19" s="55"/>
      <c r="GS19" s="55"/>
      <c r="GT19" s="55"/>
      <c r="GU19" s="55"/>
      <c r="GV19" s="55"/>
      <c r="GW19" s="55"/>
      <c r="GX19" s="55"/>
      <c r="GY19" s="55"/>
      <c r="GZ19" s="55"/>
      <c r="HA19" s="55"/>
      <c r="HB19" s="55"/>
      <c r="HC19" s="55"/>
      <c r="HD19" s="55"/>
      <c r="HE19" s="55"/>
      <c r="HF19" s="55"/>
      <c r="HG19" s="55"/>
      <c r="HH19" s="55"/>
      <c r="HI19" s="55"/>
      <c r="HJ19" s="55"/>
      <c r="HK19" s="55"/>
      <c r="HL19" s="55"/>
      <c r="HM19" s="55"/>
      <c r="HN19" s="55"/>
      <c r="HO19" s="55"/>
      <c r="HP19" s="55"/>
      <c r="HQ19" s="55"/>
      <c r="HR19" s="55"/>
      <c r="HS19" s="55"/>
      <c r="HT19" s="55"/>
      <c r="HU19" s="55"/>
      <c r="HV19" s="55"/>
      <c r="HW19" s="55"/>
      <c r="HX19" s="55"/>
      <c r="HY19" s="55"/>
      <c r="HZ19" s="55"/>
      <c r="IA19" s="55"/>
      <c r="IB19" s="55"/>
      <c r="IC19" s="55"/>
      <c r="ID19" s="55"/>
      <c r="IE19" s="55"/>
      <c r="IF19" s="55"/>
      <c r="IG19" s="55"/>
      <c r="IH19" s="55"/>
      <c r="II19" s="55"/>
      <c r="IJ19" s="55"/>
      <c r="IK19" s="55"/>
      <c r="IL19" s="55"/>
      <c r="IM19" s="55"/>
      <c r="IN19" s="55"/>
      <c r="IO19" s="55"/>
    </row>
    <row r="20" spans="1:249" ht="36" hidden="1" x14ac:dyDescent="0.25">
      <c r="A20" s="42" t="s">
        <v>25</v>
      </c>
      <c r="B20" s="42"/>
      <c r="C20" s="42"/>
      <c r="D20" s="5">
        <v>51</v>
      </c>
      <c r="E20" s="5">
        <v>0</v>
      </c>
      <c r="F20" s="5">
        <v>13</v>
      </c>
      <c r="G20" s="5">
        <v>851</v>
      </c>
      <c r="H20" s="64" t="s">
        <v>64</v>
      </c>
      <c r="I20" s="5" t="s">
        <v>32</v>
      </c>
      <c r="J20" s="5" t="s">
        <v>71</v>
      </c>
      <c r="K20" s="62"/>
      <c r="L20" s="59"/>
      <c r="M20" s="60"/>
      <c r="N20" s="59"/>
      <c r="O20" s="91">
        <f>O21</f>
        <v>6408793.9000000004</v>
      </c>
      <c r="P20" s="91"/>
      <c r="Q20" s="76"/>
      <c r="R20" s="76"/>
      <c r="S20" s="76"/>
      <c r="T20" s="76"/>
      <c r="U20" s="55"/>
      <c r="V20" s="55"/>
      <c r="W20" s="55"/>
      <c r="X20" s="55"/>
      <c r="Y20" s="56"/>
      <c r="Z20" s="302"/>
      <c r="AA20" s="56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5"/>
      <c r="HX20" s="55"/>
      <c r="HY20" s="55"/>
      <c r="HZ20" s="55"/>
      <c r="IA20" s="55"/>
      <c r="IB20" s="55"/>
      <c r="IC20" s="55"/>
      <c r="ID20" s="55"/>
      <c r="IE20" s="55"/>
      <c r="IF20" s="55"/>
      <c r="IG20" s="55"/>
      <c r="IH20" s="55"/>
      <c r="II20" s="55"/>
      <c r="IJ20" s="55"/>
      <c r="IK20" s="55"/>
      <c r="IL20" s="55"/>
      <c r="IM20" s="55"/>
      <c r="IN20" s="55"/>
      <c r="IO20" s="55"/>
    </row>
    <row r="21" spans="1:249" hidden="1" x14ac:dyDescent="0.25">
      <c r="A21" s="68" t="s">
        <v>35</v>
      </c>
      <c r="B21" s="42"/>
      <c r="C21" s="42"/>
      <c r="D21" s="5">
        <v>51</v>
      </c>
      <c r="E21" s="5">
        <v>0</v>
      </c>
      <c r="F21" s="5">
        <v>13</v>
      </c>
      <c r="G21" s="5">
        <v>851</v>
      </c>
      <c r="H21" s="64" t="s">
        <v>64</v>
      </c>
      <c r="I21" s="5" t="s">
        <v>32</v>
      </c>
      <c r="J21" s="5" t="s">
        <v>71</v>
      </c>
      <c r="K21" s="62"/>
      <c r="L21" s="59"/>
      <c r="M21" s="60"/>
      <c r="N21" s="59"/>
      <c r="O21" s="91">
        <f>O22</f>
        <v>6408793.9000000004</v>
      </c>
      <c r="P21" s="91"/>
      <c r="Q21" s="76"/>
      <c r="R21" s="76"/>
      <c r="S21" s="76"/>
      <c r="T21" s="76"/>
      <c r="U21" s="55"/>
      <c r="V21" s="55"/>
      <c r="W21" s="55"/>
      <c r="X21" s="55"/>
      <c r="Y21" s="56"/>
      <c r="Z21" s="302"/>
      <c r="AA21" s="56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</row>
    <row r="22" spans="1:249" ht="48" hidden="1" x14ac:dyDescent="0.25">
      <c r="A22" s="168" t="s">
        <v>72</v>
      </c>
      <c r="B22" s="57"/>
      <c r="C22" s="57"/>
      <c r="D22" s="59"/>
      <c r="E22" s="59"/>
      <c r="F22" s="59"/>
      <c r="G22" s="59"/>
      <c r="H22" s="62"/>
      <c r="I22" s="59"/>
      <c r="J22" s="59"/>
      <c r="K22" s="62"/>
      <c r="L22" s="59"/>
      <c r="M22" s="60"/>
      <c r="N22" s="59" t="s">
        <v>73</v>
      </c>
      <c r="O22" s="91">
        <v>6408793.9000000004</v>
      </c>
      <c r="P22" s="91"/>
      <c r="Q22" s="76"/>
      <c r="R22" s="76"/>
      <c r="S22" s="76"/>
      <c r="T22" s="76"/>
      <c r="U22" s="55"/>
      <c r="V22" s="55"/>
      <c r="W22" s="55"/>
      <c r="X22" s="55"/>
      <c r="Y22" s="56"/>
      <c r="Z22" s="302"/>
      <c r="AA22" s="56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  <c r="IC22" s="55"/>
      <c r="ID22" s="55"/>
      <c r="IE22" s="55"/>
      <c r="IF22" s="55"/>
      <c r="IG22" s="55"/>
      <c r="IH22" s="55"/>
      <c r="II22" s="55"/>
      <c r="IJ22" s="55"/>
      <c r="IK22" s="55"/>
      <c r="IL22" s="55"/>
      <c r="IM22" s="55"/>
      <c r="IN22" s="55"/>
      <c r="IO22" s="55"/>
    </row>
    <row r="23" spans="1:249" ht="27" hidden="1" customHeight="1" x14ac:dyDescent="0.25">
      <c r="A23" s="35" t="s">
        <v>74</v>
      </c>
      <c r="B23" s="133"/>
      <c r="C23" s="57"/>
      <c r="D23" s="4">
        <v>51</v>
      </c>
      <c r="E23" s="4">
        <v>0</v>
      </c>
      <c r="F23" s="4"/>
      <c r="G23" s="4">
        <v>851</v>
      </c>
      <c r="H23" s="64" t="s">
        <v>64</v>
      </c>
      <c r="I23" s="5" t="s">
        <v>32</v>
      </c>
      <c r="J23" s="5" t="s">
        <v>52</v>
      </c>
      <c r="K23" s="64"/>
      <c r="L23" s="5"/>
      <c r="M23" s="65"/>
      <c r="N23" s="5"/>
      <c r="O23" s="66">
        <f t="shared" ref="O23:P25" si="1">O24</f>
        <v>0</v>
      </c>
      <c r="P23" s="66">
        <f t="shared" si="1"/>
        <v>0</v>
      </c>
      <c r="Q23" s="76"/>
      <c r="R23" s="76"/>
      <c r="S23" s="76"/>
      <c r="T23" s="76"/>
      <c r="U23" s="55"/>
      <c r="V23" s="55"/>
      <c r="W23" s="55"/>
      <c r="X23" s="55"/>
      <c r="Y23" s="56"/>
      <c r="Z23" s="302"/>
      <c r="AA23" s="56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5"/>
      <c r="DZ23" s="55"/>
      <c r="EA23" s="55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  <c r="FF23" s="55"/>
      <c r="FG23" s="55"/>
      <c r="FH23" s="55"/>
      <c r="FI23" s="55"/>
      <c r="FJ23" s="55"/>
      <c r="FK23" s="55"/>
      <c r="FL23" s="55"/>
      <c r="FM23" s="55"/>
      <c r="FN23" s="55"/>
      <c r="FO23" s="55"/>
      <c r="FP23" s="55"/>
      <c r="FQ23" s="55"/>
      <c r="FR23" s="55"/>
      <c r="FS23" s="55"/>
      <c r="FT23" s="55"/>
      <c r="FU23" s="55"/>
      <c r="FV23" s="55"/>
      <c r="FW23" s="55"/>
      <c r="FX23" s="55"/>
      <c r="FY23" s="55"/>
      <c r="FZ23" s="55"/>
      <c r="GA23" s="55"/>
      <c r="GB23" s="55"/>
      <c r="GC23" s="55"/>
      <c r="GD23" s="55"/>
      <c r="GE23" s="55"/>
      <c r="GF23" s="55"/>
      <c r="GG23" s="55"/>
      <c r="GH23" s="55"/>
      <c r="GI23" s="55"/>
      <c r="GJ23" s="55"/>
      <c r="GK23" s="55"/>
      <c r="GL23" s="55"/>
      <c r="GM23" s="55"/>
      <c r="GN23" s="55"/>
      <c r="GO23" s="55"/>
      <c r="GP23" s="55"/>
      <c r="GQ23" s="55"/>
      <c r="GR23" s="55"/>
      <c r="GS23" s="55"/>
      <c r="GT23" s="55"/>
      <c r="GU23" s="55"/>
      <c r="GV23" s="55"/>
      <c r="GW23" s="55"/>
      <c r="GX23" s="55"/>
      <c r="GY23" s="55"/>
      <c r="GZ23" s="55"/>
      <c r="HA23" s="55"/>
      <c r="HB23" s="55"/>
      <c r="HC23" s="55"/>
      <c r="HD23" s="55"/>
      <c r="HE23" s="55"/>
      <c r="HF23" s="55"/>
      <c r="HG23" s="55"/>
      <c r="HH23" s="55"/>
      <c r="HI23" s="55"/>
      <c r="HJ23" s="55"/>
      <c r="HK23" s="55"/>
      <c r="HL23" s="55"/>
      <c r="HM23" s="55"/>
      <c r="HN23" s="55"/>
      <c r="HO23" s="55"/>
      <c r="HP23" s="55"/>
      <c r="HQ23" s="55"/>
      <c r="HR23" s="55"/>
      <c r="HS23" s="55"/>
      <c r="HT23" s="55"/>
      <c r="HU23" s="55"/>
      <c r="HV23" s="55"/>
      <c r="HW23" s="55"/>
      <c r="HX23" s="55"/>
      <c r="HY23" s="55"/>
      <c r="HZ23" s="55"/>
      <c r="IA23" s="55"/>
      <c r="IB23" s="55"/>
      <c r="IC23" s="55"/>
      <c r="ID23" s="55"/>
      <c r="IE23" s="55"/>
      <c r="IF23" s="55"/>
      <c r="IG23" s="55"/>
      <c r="IH23" s="55"/>
      <c r="II23" s="55"/>
      <c r="IJ23" s="55"/>
      <c r="IK23" s="55"/>
      <c r="IL23" s="55"/>
      <c r="IM23" s="55"/>
      <c r="IN23" s="55"/>
      <c r="IO23" s="55"/>
    </row>
    <row r="24" spans="1:249" ht="36" hidden="1" x14ac:dyDescent="0.25">
      <c r="A24" s="42" t="s">
        <v>25</v>
      </c>
      <c r="B24" s="42"/>
      <c r="C24" s="42"/>
      <c r="D24" s="4">
        <v>51</v>
      </c>
      <c r="E24" s="4">
        <v>0</v>
      </c>
      <c r="F24" s="4"/>
      <c r="G24" s="4">
        <v>851</v>
      </c>
      <c r="H24" s="64" t="s">
        <v>64</v>
      </c>
      <c r="I24" s="5" t="s">
        <v>32</v>
      </c>
      <c r="J24" s="5" t="s">
        <v>75</v>
      </c>
      <c r="K24" s="64" t="s">
        <v>40</v>
      </c>
      <c r="L24" s="5"/>
      <c r="M24" s="65"/>
      <c r="N24" s="5"/>
      <c r="O24" s="66">
        <f t="shared" si="1"/>
        <v>0</v>
      </c>
      <c r="P24" s="66">
        <f t="shared" si="1"/>
        <v>0</v>
      </c>
      <c r="Q24" s="77"/>
      <c r="R24" s="77"/>
      <c r="S24" s="77"/>
      <c r="T24" s="77"/>
      <c r="U24" s="78"/>
      <c r="V24" s="78"/>
      <c r="W24" s="78"/>
      <c r="X24" s="78"/>
      <c r="Y24" s="56"/>
      <c r="Z24" s="302"/>
      <c r="AA24" s="133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8"/>
      <c r="BM24" s="78"/>
      <c r="BN24" s="78"/>
      <c r="BO24" s="78"/>
      <c r="BP24" s="78"/>
      <c r="BQ24" s="78"/>
      <c r="BR24" s="78"/>
      <c r="BS24" s="78"/>
      <c r="BT24" s="78"/>
      <c r="BU24" s="78"/>
      <c r="BV24" s="78"/>
      <c r="BW24" s="78"/>
      <c r="BX24" s="78"/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78"/>
      <c r="CK24" s="78"/>
      <c r="CL24" s="78"/>
      <c r="CM24" s="78"/>
      <c r="CN24" s="78"/>
      <c r="CO24" s="78"/>
      <c r="CP24" s="78"/>
      <c r="CQ24" s="78"/>
      <c r="CR24" s="78"/>
      <c r="CS24" s="78"/>
      <c r="CT24" s="78"/>
      <c r="CU24" s="78"/>
      <c r="CV24" s="78"/>
      <c r="CW24" s="78"/>
      <c r="CX24" s="78"/>
      <c r="CY24" s="78"/>
      <c r="CZ24" s="78"/>
      <c r="DA24" s="78"/>
      <c r="DB24" s="78"/>
      <c r="DC24" s="78"/>
      <c r="DD24" s="78"/>
      <c r="DE24" s="78"/>
      <c r="DF24" s="78"/>
      <c r="DG24" s="78"/>
      <c r="DH24" s="78"/>
      <c r="DI24" s="78"/>
      <c r="DJ24" s="78"/>
      <c r="DK24" s="78"/>
      <c r="DL24" s="78"/>
      <c r="DM24" s="78"/>
      <c r="DN24" s="78"/>
      <c r="DO24" s="78"/>
      <c r="DP24" s="78"/>
      <c r="DQ24" s="78"/>
      <c r="DR24" s="78"/>
      <c r="DS24" s="78"/>
      <c r="DT24" s="78"/>
      <c r="DU24" s="78"/>
      <c r="DV24" s="78"/>
      <c r="DW24" s="78"/>
      <c r="DX24" s="78"/>
      <c r="DY24" s="78"/>
      <c r="DZ24" s="78"/>
      <c r="EA24" s="78"/>
      <c r="EB24" s="78"/>
      <c r="EC24" s="78"/>
      <c r="ED24" s="78"/>
      <c r="EE24" s="78"/>
      <c r="EF24" s="78"/>
      <c r="EG24" s="78"/>
      <c r="EH24" s="78"/>
      <c r="EI24" s="78"/>
      <c r="EJ24" s="78"/>
      <c r="EK24" s="78"/>
      <c r="EL24" s="78"/>
      <c r="EM24" s="78"/>
      <c r="EN24" s="78"/>
      <c r="EO24" s="78"/>
      <c r="EP24" s="78"/>
      <c r="EQ24" s="78"/>
      <c r="ER24" s="78"/>
      <c r="ES24" s="78"/>
      <c r="ET24" s="78"/>
      <c r="EU24" s="78"/>
      <c r="EV24" s="78"/>
      <c r="EW24" s="78"/>
      <c r="EX24" s="78"/>
      <c r="EY24" s="78"/>
      <c r="EZ24" s="78"/>
      <c r="FA24" s="78"/>
      <c r="FB24" s="78"/>
      <c r="FC24" s="78"/>
      <c r="FD24" s="78"/>
      <c r="FE24" s="78"/>
      <c r="FF24" s="78"/>
      <c r="FG24" s="78"/>
      <c r="FH24" s="78"/>
      <c r="FI24" s="78"/>
      <c r="FJ24" s="78"/>
      <c r="FK24" s="78"/>
      <c r="FL24" s="78"/>
      <c r="FM24" s="78"/>
      <c r="FN24" s="78"/>
      <c r="FO24" s="78"/>
      <c r="FP24" s="78"/>
      <c r="FQ24" s="78"/>
      <c r="FR24" s="78"/>
      <c r="FS24" s="78"/>
      <c r="FT24" s="78"/>
      <c r="FU24" s="78"/>
      <c r="FV24" s="78"/>
      <c r="FW24" s="78"/>
      <c r="FX24" s="78"/>
      <c r="FY24" s="78"/>
      <c r="FZ24" s="78"/>
      <c r="GA24" s="78"/>
      <c r="GB24" s="78"/>
      <c r="GC24" s="78"/>
      <c r="GD24" s="78"/>
      <c r="GE24" s="78"/>
      <c r="GF24" s="78"/>
      <c r="GG24" s="78"/>
      <c r="GH24" s="78"/>
      <c r="GI24" s="78"/>
      <c r="GJ24" s="78"/>
      <c r="GK24" s="78"/>
      <c r="GL24" s="78"/>
      <c r="GM24" s="78"/>
      <c r="GN24" s="78"/>
      <c r="GO24" s="78"/>
      <c r="GP24" s="78"/>
      <c r="GQ24" s="78"/>
      <c r="GR24" s="78"/>
      <c r="GS24" s="78"/>
      <c r="GT24" s="78"/>
      <c r="GU24" s="78"/>
      <c r="GV24" s="78"/>
      <c r="GW24" s="78"/>
      <c r="GX24" s="78"/>
      <c r="GY24" s="78"/>
      <c r="GZ24" s="78"/>
      <c r="HA24" s="78"/>
      <c r="HB24" s="78"/>
      <c r="HC24" s="78"/>
      <c r="HD24" s="78"/>
      <c r="HE24" s="78"/>
      <c r="HF24" s="78"/>
      <c r="HG24" s="78"/>
      <c r="HH24" s="78"/>
      <c r="HI24" s="78"/>
      <c r="HJ24" s="78"/>
      <c r="HK24" s="78"/>
      <c r="HL24" s="78"/>
      <c r="HM24" s="78"/>
      <c r="HN24" s="78"/>
      <c r="HO24" s="78"/>
      <c r="HP24" s="78"/>
      <c r="HQ24" s="78"/>
      <c r="HR24" s="78"/>
      <c r="HS24" s="78"/>
      <c r="HT24" s="78"/>
      <c r="HU24" s="78"/>
      <c r="HV24" s="78"/>
      <c r="HW24" s="78"/>
      <c r="HX24" s="78"/>
      <c r="HY24" s="78"/>
      <c r="HZ24" s="78"/>
      <c r="IA24" s="78"/>
      <c r="IB24" s="78"/>
      <c r="IC24" s="78"/>
      <c r="ID24" s="78"/>
      <c r="IE24" s="78"/>
      <c r="IF24" s="78"/>
      <c r="IG24" s="78"/>
      <c r="IH24" s="78"/>
      <c r="II24" s="78"/>
      <c r="IJ24" s="78"/>
      <c r="IK24" s="78"/>
      <c r="IL24" s="78"/>
      <c r="IM24" s="78"/>
      <c r="IN24" s="78"/>
    </row>
    <row r="25" spans="1:249" hidden="1" x14ac:dyDescent="0.25">
      <c r="A25" s="68" t="s">
        <v>26</v>
      </c>
      <c r="B25" s="42"/>
      <c r="C25" s="42"/>
      <c r="D25" s="4">
        <v>51</v>
      </c>
      <c r="E25" s="4">
        <v>0</v>
      </c>
      <c r="F25" s="4"/>
      <c r="G25" s="4">
        <v>851</v>
      </c>
      <c r="H25" s="64" t="s">
        <v>64</v>
      </c>
      <c r="I25" s="5" t="s">
        <v>32</v>
      </c>
      <c r="J25" s="5" t="s">
        <v>75</v>
      </c>
      <c r="K25" s="64" t="s">
        <v>36</v>
      </c>
      <c r="L25" s="5"/>
      <c r="M25" s="65"/>
      <c r="N25" s="5"/>
      <c r="O25" s="66">
        <f t="shared" si="1"/>
        <v>0</v>
      </c>
      <c r="P25" s="66">
        <f t="shared" si="1"/>
        <v>0</v>
      </c>
      <c r="Q25" s="77"/>
      <c r="R25" s="77"/>
      <c r="S25" s="77"/>
      <c r="T25" s="77"/>
      <c r="U25" s="78"/>
      <c r="V25" s="78"/>
      <c r="W25" s="78"/>
      <c r="X25" s="78"/>
      <c r="Y25" s="56"/>
      <c r="Z25" s="302"/>
      <c r="AA25" s="133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8"/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78"/>
      <c r="CK25" s="78"/>
      <c r="CL25" s="78"/>
      <c r="CM25" s="78"/>
      <c r="CN25" s="78"/>
      <c r="CO25" s="78"/>
      <c r="CP25" s="78"/>
      <c r="CQ25" s="78"/>
      <c r="CR25" s="78"/>
      <c r="CS25" s="78"/>
      <c r="CT25" s="78"/>
      <c r="CU25" s="78"/>
      <c r="CV25" s="78"/>
      <c r="CW25" s="78"/>
      <c r="CX25" s="78"/>
      <c r="CY25" s="78"/>
      <c r="CZ25" s="78"/>
      <c r="DA25" s="78"/>
      <c r="DB25" s="78"/>
      <c r="DC25" s="78"/>
      <c r="DD25" s="78"/>
      <c r="DE25" s="78"/>
      <c r="DF25" s="78"/>
      <c r="DG25" s="78"/>
      <c r="DH25" s="78"/>
      <c r="DI25" s="78"/>
      <c r="DJ25" s="78"/>
      <c r="DK25" s="78"/>
      <c r="DL25" s="78"/>
      <c r="DM25" s="78"/>
      <c r="DN25" s="78"/>
      <c r="DO25" s="78"/>
      <c r="DP25" s="78"/>
      <c r="DQ25" s="78"/>
      <c r="DR25" s="78"/>
      <c r="DS25" s="78"/>
      <c r="DT25" s="78"/>
      <c r="DU25" s="78"/>
      <c r="DV25" s="78"/>
      <c r="DW25" s="78"/>
      <c r="DX25" s="78"/>
      <c r="DY25" s="78"/>
      <c r="DZ25" s="78"/>
      <c r="EA25" s="78"/>
      <c r="EB25" s="78"/>
      <c r="EC25" s="78"/>
      <c r="ED25" s="78"/>
      <c r="EE25" s="78"/>
      <c r="EF25" s="78"/>
      <c r="EG25" s="78"/>
      <c r="EH25" s="78"/>
      <c r="EI25" s="78"/>
      <c r="EJ25" s="78"/>
      <c r="EK25" s="78"/>
      <c r="EL25" s="78"/>
      <c r="EM25" s="78"/>
      <c r="EN25" s="78"/>
      <c r="EO25" s="78"/>
      <c r="EP25" s="78"/>
      <c r="EQ25" s="78"/>
      <c r="ER25" s="78"/>
      <c r="ES25" s="78"/>
      <c r="ET25" s="78"/>
      <c r="EU25" s="78"/>
      <c r="EV25" s="78"/>
      <c r="EW25" s="78"/>
      <c r="EX25" s="78"/>
      <c r="EY25" s="78"/>
      <c r="EZ25" s="78"/>
      <c r="FA25" s="78"/>
      <c r="FB25" s="78"/>
      <c r="FC25" s="78"/>
      <c r="FD25" s="78"/>
      <c r="FE25" s="78"/>
      <c r="FF25" s="78"/>
      <c r="FG25" s="78"/>
      <c r="FH25" s="78"/>
      <c r="FI25" s="78"/>
      <c r="FJ25" s="78"/>
      <c r="FK25" s="78"/>
      <c r="FL25" s="78"/>
      <c r="FM25" s="78"/>
      <c r="FN25" s="78"/>
      <c r="FO25" s="78"/>
      <c r="FP25" s="78"/>
      <c r="FQ25" s="78"/>
      <c r="FR25" s="78"/>
      <c r="FS25" s="78"/>
      <c r="FT25" s="78"/>
      <c r="FU25" s="78"/>
      <c r="FV25" s="78"/>
      <c r="FW25" s="78"/>
      <c r="FX25" s="78"/>
      <c r="FY25" s="78"/>
      <c r="FZ25" s="78"/>
      <c r="GA25" s="78"/>
      <c r="GB25" s="78"/>
      <c r="GC25" s="78"/>
      <c r="GD25" s="78"/>
      <c r="GE25" s="78"/>
      <c r="GF25" s="78"/>
      <c r="GG25" s="78"/>
      <c r="GH25" s="78"/>
      <c r="GI25" s="78"/>
      <c r="GJ25" s="78"/>
      <c r="GK25" s="78"/>
      <c r="GL25" s="78"/>
      <c r="GM25" s="78"/>
      <c r="GN25" s="78"/>
      <c r="GO25" s="78"/>
      <c r="GP25" s="78"/>
      <c r="GQ25" s="78"/>
      <c r="GR25" s="78"/>
      <c r="GS25" s="78"/>
      <c r="GT25" s="78"/>
      <c r="GU25" s="78"/>
      <c r="GV25" s="78"/>
      <c r="GW25" s="78"/>
      <c r="GX25" s="78"/>
      <c r="GY25" s="78"/>
      <c r="GZ25" s="78"/>
      <c r="HA25" s="78"/>
      <c r="HB25" s="78"/>
      <c r="HC25" s="78"/>
      <c r="HD25" s="78"/>
      <c r="HE25" s="78"/>
      <c r="HF25" s="78"/>
      <c r="HG25" s="78"/>
      <c r="HH25" s="78"/>
      <c r="HI25" s="78"/>
      <c r="HJ25" s="78"/>
      <c r="HK25" s="78"/>
      <c r="HL25" s="78"/>
      <c r="HM25" s="78"/>
      <c r="HN25" s="78"/>
      <c r="HO25" s="78"/>
      <c r="HP25" s="78"/>
      <c r="HQ25" s="78"/>
      <c r="HR25" s="78"/>
      <c r="HS25" s="78"/>
      <c r="HT25" s="78"/>
      <c r="HU25" s="78"/>
      <c r="HV25" s="78"/>
      <c r="HW25" s="78"/>
      <c r="HX25" s="78"/>
      <c r="HY25" s="78"/>
      <c r="HZ25" s="78"/>
      <c r="IA25" s="78"/>
      <c r="IB25" s="78"/>
      <c r="IC25" s="78"/>
      <c r="ID25" s="78"/>
      <c r="IE25" s="78"/>
      <c r="IF25" s="78"/>
      <c r="IG25" s="78"/>
      <c r="IH25" s="78"/>
      <c r="II25" s="78"/>
      <c r="IJ25" s="78"/>
      <c r="IK25" s="78"/>
      <c r="IL25" s="78"/>
      <c r="IM25" s="78"/>
      <c r="IN25" s="78"/>
    </row>
    <row r="26" spans="1:249" s="136" customFormat="1" ht="48" hidden="1" x14ac:dyDescent="0.25">
      <c r="A26" s="168" t="s">
        <v>72</v>
      </c>
      <c r="B26" s="101"/>
      <c r="C26" s="101"/>
      <c r="D26" s="169"/>
      <c r="E26" s="169"/>
      <c r="F26" s="169"/>
      <c r="G26" s="169"/>
      <c r="H26" s="135"/>
      <c r="I26" s="90"/>
      <c r="J26" s="90"/>
      <c r="K26" s="135"/>
      <c r="L26" s="90"/>
      <c r="M26" s="102"/>
      <c r="N26" s="90"/>
      <c r="O26" s="91">
        <v>0</v>
      </c>
      <c r="P26" s="91">
        <v>0</v>
      </c>
      <c r="Q26" s="103"/>
      <c r="R26" s="103"/>
      <c r="S26" s="103"/>
      <c r="T26" s="103"/>
      <c r="U26" s="92"/>
      <c r="V26" s="92"/>
      <c r="W26" s="92"/>
      <c r="X26" s="92"/>
      <c r="Y26" s="199"/>
      <c r="Z26" s="301"/>
      <c r="AA26" s="175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  <c r="FO26" s="92"/>
      <c r="FP26" s="92"/>
      <c r="FQ26" s="92"/>
      <c r="FR26" s="92"/>
      <c r="FS26" s="92"/>
      <c r="FT26" s="92"/>
      <c r="FU26" s="92"/>
      <c r="FV26" s="92"/>
      <c r="FW26" s="92"/>
      <c r="FX26" s="92"/>
      <c r="FY26" s="92"/>
      <c r="FZ26" s="92"/>
      <c r="GA26" s="92"/>
      <c r="GB26" s="92"/>
      <c r="GC26" s="92"/>
      <c r="GD26" s="92"/>
      <c r="GE26" s="92"/>
      <c r="GF26" s="92"/>
      <c r="GG26" s="92"/>
      <c r="GH26" s="92"/>
      <c r="GI26" s="92"/>
      <c r="GJ26" s="92"/>
      <c r="GK26" s="92"/>
      <c r="GL26" s="92"/>
      <c r="GM26" s="92"/>
      <c r="GN26" s="92"/>
      <c r="GO26" s="92"/>
      <c r="GP26" s="92"/>
      <c r="GQ26" s="92"/>
      <c r="GR26" s="92"/>
      <c r="GS26" s="92"/>
      <c r="GT26" s="92"/>
      <c r="GU26" s="92"/>
      <c r="GV26" s="92"/>
      <c r="GW26" s="92"/>
      <c r="GX26" s="92"/>
      <c r="GY26" s="92"/>
      <c r="GZ26" s="92"/>
      <c r="HA26" s="92"/>
      <c r="HB26" s="92"/>
      <c r="HC26" s="92"/>
      <c r="HD26" s="92"/>
      <c r="HE26" s="92"/>
      <c r="HF26" s="92"/>
      <c r="HG26" s="92"/>
      <c r="HH26" s="92"/>
      <c r="HI26" s="92"/>
      <c r="HJ26" s="92"/>
      <c r="HK26" s="92"/>
      <c r="HL26" s="92"/>
      <c r="HM26" s="92"/>
      <c r="HN26" s="92"/>
      <c r="HO26" s="92"/>
      <c r="HP26" s="92"/>
      <c r="HQ26" s="92"/>
      <c r="HR26" s="92"/>
      <c r="HS26" s="92"/>
      <c r="HT26" s="92"/>
      <c r="HU26" s="92"/>
      <c r="HV26" s="92"/>
      <c r="HW26" s="92"/>
      <c r="HX26" s="92"/>
      <c r="HY26" s="92"/>
      <c r="HZ26" s="92"/>
      <c r="IA26" s="92"/>
      <c r="IB26" s="92"/>
      <c r="IC26" s="92"/>
      <c r="ID26" s="92"/>
      <c r="IE26" s="92"/>
      <c r="IF26" s="92"/>
      <c r="IG26" s="92"/>
      <c r="IH26" s="92"/>
      <c r="II26" s="92"/>
      <c r="IJ26" s="92"/>
      <c r="IK26" s="92"/>
      <c r="IL26" s="92"/>
      <c r="IM26" s="92"/>
      <c r="IN26" s="92"/>
      <c r="IO26" s="92"/>
    </row>
    <row r="27" spans="1:249" s="136" customFormat="1" ht="108" hidden="1" x14ac:dyDescent="0.25">
      <c r="A27" s="35" t="s">
        <v>70</v>
      </c>
      <c r="B27" s="56"/>
      <c r="C27" s="57"/>
      <c r="D27" s="59">
        <v>51</v>
      </c>
      <c r="E27" s="59">
        <v>0</v>
      </c>
      <c r="F27" s="59">
        <v>13</v>
      </c>
      <c r="G27" s="59">
        <v>851</v>
      </c>
      <c r="H27" s="62" t="s">
        <v>64</v>
      </c>
      <c r="I27" s="59" t="s">
        <v>32</v>
      </c>
      <c r="J27" s="59" t="s">
        <v>76</v>
      </c>
      <c r="K27" s="135"/>
      <c r="L27" s="90"/>
      <c r="M27" s="102"/>
      <c r="N27" s="90"/>
      <c r="O27" s="91">
        <f>O28</f>
        <v>39317130.950000003</v>
      </c>
      <c r="P27" s="91"/>
      <c r="Q27" s="103"/>
      <c r="R27" s="103"/>
      <c r="S27" s="103"/>
      <c r="T27" s="103"/>
      <c r="U27" s="92"/>
      <c r="V27" s="92"/>
      <c r="W27" s="92"/>
      <c r="X27" s="92"/>
      <c r="Y27" s="199"/>
      <c r="Z27" s="301"/>
      <c r="AA27" s="175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2"/>
      <c r="DX27" s="92"/>
      <c r="DY27" s="92"/>
      <c r="DZ27" s="92"/>
      <c r="EA27" s="92"/>
      <c r="EB27" s="92"/>
      <c r="EC27" s="92"/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  <c r="FF27" s="92"/>
      <c r="FG27" s="92"/>
      <c r="FH27" s="92"/>
      <c r="FI27" s="92"/>
      <c r="FJ27" s="92"/>
      <c r="FK27" s="92"/>
      <c r="FL27" s="92"/>
      <c r="FM27" s="92"/>
      <c r="FN27" s="92"/>
      <c r="FO27" s="92"/>
      <c r="FP27" s="92"/>
      <c r="FQ27" s="92"/>
      <c r="FR27" s="92"/>
      <c r="FS27" s="92"/>
      <c r="FT27" s="92"/>
      <c r="FU27" s="92"/>
      <c r="FV27" s="92"/>
      <c r="FW27" s="92"/>
      <c r="FX27" s="92"/>
      <c r="FY27" s="92"/>
      <c r="FZ27" s="92"/>
      <c r="GA27" s="92"/>
      <c r="GB27" s="92"/>
      <c r="GC27" s="92"/>
      <c r="GD27" s="92"/>
      <c r="GE27" s="92"/>
      <c r="GF27" s="92"/>
      <c r="GG27" s="92"/>
      <c r="GH27" s="92"/>
      <c r="GI27" s="92"/>
      <c r="GJ27" s="92"/>
      <c r="GK27" s="92"/>
      <c r="GL27" s="92"/>
      <c r="GM27" s="92"/>
      <c r="GN27" s="92"/>
      <c r="GO27" s="92"/>
      <c r="GP27" s="92"/>
      <c r="GQ27" s="92"/>
      <c r="GR27" s="92"/>
      <c r="GS27" s="92"/>
      <c r="GT27" s="92"/>
      <c r="GU27" s="92"/>
      <c r="GV27" s="92"/>
      <c r="GW27" s="92"/>
      <c r="GX27" s="92"/>
      <c r="GY27" s="92"/>
      <c r="GZ27" s="92"/>
      <c r="HA27" s="92"/>
      <c r="HB27" s="92"/>
      <c r="HC27" s="92"/>
      <c r="HD27" s="92"/>
      <c r="HE27" s="92"/>
      <c r="HF27" s="92"/>
      <c r="HG27" s="92"/>
      <c r="HH27" s="92"/>
      <c r="HI27" s="92"/>
      <c r="HJ27" s="92"/>
      <c r="HK27" s="92"/>
      <c r="HL27" s="92"/>
      <c r="HM27" s="92"/>
      <c r="HN27" s="92"/>
      <c r="HO27" s="92"/>
      <c r="HP27" s="92"/>
      <c r="HQ27" s="92"/>
      <c r="HR27" s="92"/>
      <c r="HS27" s="92"/>
      <c r="HT27" s="92"/>
      <c r="HU27" s="92"/>
      <c r="HV27" s="92"/>
      <c r="HW27" s="92"/>
      <c r="HX27" s="92"/>
      <c r="HY27" s="92"/>
      <c r="HZ27" s="92"/>
      <c r="IA27" s="92"/>
      <c r="IB27" s="92"/>
      <c r="IC27" s="92"/>
      <c r="ID27" s="92"/>
      <c r="IE27" s="92"/>
      <c r="IF27" s="92"/>
      <c r="IG27" s="92"/>
      <c r="IH27" s="92"/>
      <c r="II27" s="92"/>
      <c r="IJ27" s="92"/>
      <c r="IK27" s="92"/>
      <c r="IL27" s="92"/>
      <c r="IM27" s="92"/>
      <c r="IN27" s="92"/>
      <c r="IO27" s="92"/>
    </row>
    <row r="28" spans="1:249" s="136" customFormat="1" ht="36" hidden="1" x14ac:dyDescent="0.25">
      <c r="A28" s="42" t="s">
        <v>25</v>
      </c>
      <c r="B28" s="42"/>
      <c r="C28" s="42"/>
      <c r="D28" s="5">
        <v>51</v>
      </c>
      <c r="E28" s="5">
        <v>0</v>
      </c>
      <c r="F28" s="5">
        <v>13</v>
      </c>
      <c r="G28" s="5">
        <v>851</v>
      </c>
      <c r="H28" s="64" t="s">
        <v>64</v>
      </c>
      <c r="I28" s="5" t="s">
        <v>32</v>
      </c>
      <c r="J28" s="5" t="s">
        <v>76</v>
      </c>
      <c r="K28" s="135"/>
      <c r="L28" s="90"/>
      <c r="M28" s="102"/>
      <c r="N28" s="90"/>
      <c r="O28" s="91">
        <f>O29</f>
        <v>39317130.950000003</v>
      </c>
      <c r="P28" s="91"/>
      <c r="Q28" s="103"/>
      <c r="R28" s="103"/>
      <c r="S28" s="103"/>
      <c r="T28" s="103"/>
      <c r="U28" s="92"/>
      <c r="V28" s="92"/>
      <c r="W28" s="92"/>
      <c r="X28" s="92"/>
      <c r="Y28" s="199"/>
      <c r="Z28" s="301"/>
      <c r="AA28" s="175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  <c r="FO28" s="92"/>
      <c r="FP28" s="92"/>
      <c r="FQ28" s="92"/>
      <c r="FR28" s="92"/>
      <c r="FS28" s="92"/>
      <c r="FT28" s="92"/>
      <c r="FU28" s="92"/>
      <c r="FV28" s="92"/>
      <c r="FW28" s="92"/>
      <c r="FX28" s="92"/>
      <c r="FY28" s="92"/>
      <c r="FZ28" s="92"/>
      <c r="GA28" s="92"/>
      <c r="GB28" s="92"/>
      <c r="GC28" s="92"/>
      <c r="GD28" s="92"/>
      <c r="GE28" s="92"/>
      <c r="GF28" s="92"/>
      <c r="GG28" s="92"/>
      <c r="GH28" s="92"/>
      <c r="GI28" s="92"/>
      <c r="GJ28" s="92"/>
      <c r="GK28" s="92"/>
      <c r="GL28" s="92"/>
      <c r="GM28" s="92"/>
      <c r="GN28" s="92"/>
      <c r="GO28" s="92"/>
      <c r="GP28" s="92"/>
      <c r="GQ28" s="92"/>
      <c r="GR28" s="92"/>
      <c r="GS28" s="92"/>
      <c r="GT28" s="92"/>
      <c r="GU28" s="92"/>
      <c r="GV28" s="92"/>
      <c r="GW28" s="92"/>
      <c r="GX28" s="92"/>
      <c r="GY28" s="92"/>
      <c r="GZ28" s="92"/>
      <c r="HA28" s="92"/>
      <c r="HB28" s="92"/>
      <c r="HC28" s="92"/>
      <c r="HD28" s="92"/>
      <c r="HE28" s="92"/>
      <c r="HF28" s="92"/>
      <c r="HG28" s="92"/>
      <c r="HH28" s="92"/>
      <c r="HI28" s="92"/>
      <c r="HJ28" s="92"/>
      <c r="HK28" s="92"/>
      <c r="HL28" s="92"/>
      <c r="HM28" s="92"/>
      <c r="HN28" s="92"/>
      <c r="HO28" s="92"/>
      <c r="HP28" s="92"/>
      <c r="HQ28" s="92"/>
      <c r="HR28" s="92"/>
      <c r="HS28" s="92"/>
      <c r="HT28" s="92"/>
      <c r="HU28" s="92"/>
      <c r="HV28" s="92"/>
      <c r="HW28" s="92"/>
      <c r="HX28" s="92"/>
      <c r="HY28" s="92"/>
      <c r="HZ28" s="92"/>
      <c r="IA28" s="92"/>
      <c r="IB28" s="92"/>
      <c r="IC28" s="92"/>
      <c r="ID28" s="92"/>
      <c r="IE28" s="92"/>
      <c r="IF28" s="92"/>
      <c r="IG28" s="92"/>
      <c r="IH28" s="92"/>
      <c r="II28" s="92"/>
      <c r="IJ28" s="92"/>
      <c r="IK28" s="92"/>
      <c r="IL28" s="92"/>
      <c r="IM28" s="92"/>
      <c r="IN28" s="92"/>
      <c r="IO28" s="92"/>
    </row>
    <row r="29" spans="1:249" s="136" customFormat="1" hidden="1" x14ac:dyDescent="0.25">
      <c r="A29" s="68" t="s">
        <v>35</v>
      </c>
      <c r="B29" s="42"/>
      <c r="C29" s="42"/>
      <c r="D29" s="5">
        <v>51</v>
      </c>
      <c r="E29" s="5">
        <v>0</v>
      </c>
      <c r="F29" s="5">
        <v>13</v>
      </c>
      <c r="G29" s="5">
        <v>851</v>
      </c>
      <c r="H29" s="64" t="s">
        <v>64</v>
      </c>
      <c r="I29" s="5" t="s">
        <v>32</v>
      </c>
      <c r="J29" s="5" t="s">
        <v>76</v>
      </c>
      <c r="K29" s="135"/>
      <c r="L29" s="90"/>
      <c r="M29" s="102"/>
      <c r="N29" s="90"/>
      <c r="O29" s="91">
        <f>O30</f>
        <v>39317130.950000003</v>
      </c>
      <c r="P29" s="91"/>
      <c r="Q29" s="103"/>
      <c r="R29" s="103"/>
      <c r="S29" s="103"/>
      <c r="T29" s="103"/>
      <c r="U29" s="92"/>
      <c r="V29" s="92"/>
      <c r="W29" s="92"/>
      <c r="X29" s="92"/>
      <c r="Y29" s="199"/>
      <c r="Z29" s="301"/>
      <c r="AA29" s="175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  <c r="FO29" s="92"/>
      <c r="FP29" s="92"/>
      <c r="FQ29" s="92"/>
      <c r="FR29" s="92"/>
      <c r="FS29" s="92"/>
      <c r="FT29" s="92"/>
      <c r="FU29" s="92"/>
      <c r="FV29" s="92"/>
      <c r="FW29" s="92"/>
      <c r="FX29" s="92"/>
      <c r="FY29" s="92"/>
      <c r="FZ29" s="92"/>
      <c r="GA29" s="92"/>
      <c r="GB29" s="92"/>
      <c r="GC29" s="92"/>
      <c r="GD29" s="92"/>
      <c r="GE29" s="92"/>
      <c r="GF29" s="92"/>
      <c r="GG29" s="92"/>
      <c r="GH29" s="92"/>
      <c r="GI29" s="92"/>
      <c r="GJ29" s="92"/>
      <c r="GK29" s="92"/>
      <c r="GL29" s="92"/>
      <c r="GM29" s="92"/>
      <c r="GN29" s="92"/>
      <c r="GO29" s="92"/>
      <c r="GP29" s="92"/>
      <c r="GQ29" s="92"/>
      <c r="GR29" s="92"/>
      <c r="GS29" s="92"/>
      <c r="GT29" s="92"/>
      <c r="GU29" s="92"/>
      <c r="GV29" s="92"/>
      <c r="GW29" s="92"/>
      <c r="GX29" s="92"/>
      <c r="GY29" s="92"/>
      <c r="GZ29" s="92"/>
      <c r="HA29" s="92"/>
      <c r="HB29" s="92"/>
      <c r="HC29" s="92"/>
      <c r="HD29" s="92"/>
      <c r="HE29" s="92"/>
      <c r="HF29" s="92"/>
      <c r="HG29" s="92"/>
      <c r="HH29" s="92"/>
      <c r="HI29" s="92"/>
      <c r="HJ29" s="92"/>
      <c r="HK29" s="92"/>
      <c r="HL29" s="92"/>
      <c r="HM29" s="92"/>
      <c r="HN29" s="92"/>
      <c r="HO29" s="92"/>
      <c r="HP29" s="92"/>
      <c r="HQ29" s="92"/>
      <c r="HR29" s="92"/>
      <c r="HS29" s="92"/>
      <c r="HT29" s="92"/>
      <c r="HU29" s="92"/>
      <c r="HV29" s="92"/>
      <c r="HW29" s="92"/>
      <c r="HX29" s="92"/>
      <c r="HY29" s="92"/>
      <c r="HZ29" s="92"/>
      <c r="IA29" s="92"/>
      <c r="IB29" s="92"/>
      <c r="IC29" s="92"/>
      <c r="ID29" s="92"/>
      <c r="IE29" s="92"/>
      <c r="IF29" s="92"/>
      <c r="IG29" s="92"/>
      <c r="IH29" s="92"/>
      <c r="II29" s="92"/>
      <c r="IJ29" s="92"/>
      <c r="IK29" s="92"/>
      <c r="IL29" s="92"/>
      <c r="IM29" s="92"/>
      <c r="IN29" s="92"/>
      <c r="IO29" s="92"/>
    </row>
    <row r="30" spans="1:249" s="136" customFormat="1" ht="27" hidden="1" customHeight="1" x14ac:dyDescent="0.25">
      <c r="A30" s="168" t="s">
        <v>69</v>
      </c>
      <c r="B30" s="57"/>
      <c r="C30" s="57"/>
      <c r="D30" s="59"/>
      <c r="E30" s="59"/>
      <c r="F30" s="59"/>
      <c r="G30" s="59"/>
      <c r="H30" s="62"/>
      <c r="I30" s="59"/>
      <c r="J30" s="59"/>
      <c r="K30" s="135"/>
      <c r="L30" s="90"/>
      <c r="M30" s="102"/>
      <c r="N30" s="90" t="s">
        <v>73</v>
      </c>
      <c r="O30" s="91">
        <v>39317130.950000003</v>
      </c>
      <c r="P30" s="91"/>
      <c r="Q30" s="103"/>
      <c r="R30" s="103"/>
      <c r="S30" s="103"/>
      <c r="T30" s="103"/>
      <c r="U30" s="92"/>
      <c r="V30" s="92"/>
      <c r="W30" s="92"/>
      <c r="X30" s="92"/>
      <c r="Y30" s="199"/>
      <c r="Z30" s="301"/>
      <c r="AA30" s="175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  <c r="CD30" s="92"/>
      <c r="CE30" s="92"/>
      <c r="CF30" s="92"/>
      <c r="CG30" s="92"/>
      <c r="CH30" s="92"/>
      <c r="CI30" s="92"/>
      <c r="CJ30" s="92"/>
      <c r="CK30" s="92"/>
      <c r="CL30" s="92"/>
      <c r="CM30" s="92"/>
      <c r="CN30" s="92"/>
      <c r="CO30" s="92"/>
      <c r="CP30" s="92"/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92"/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  <c r="FO30" s="92"/>
      <c r="FP30" s="92"/>
      <c r="FQ30" s="92"/>
      <c r="FR30" s="92"/>
      <c r="FS30" s="92"/>
      <c r="FT30" s="92"/>
      <c r="FU30" s="92"/>
      <c r="FV30" s="92"/>
      <c r="FW30" s="92"/>
      <c r="FX30" s="92"/>
      <c r="FY30" s="92"/>
      <c r="FZ30" s="92"/>
      <c r="GA30" s="92"/>
      <c r="GB30" s="92"/>
      <c r="GC30" s="92"/>
      <c r="GD30" s="92"/>
      <c r="GE30" s="92"/>
      <c r="GF30" s="92"/>
      <c r="GG30" s="92"/>
      <c r="GH30" s="92"/>
      <c r="GI30" s="92"/>
      <c r="GJ30" s="92"/>
      <c r="GK30" s="92"/>
      <c r="GL30" s="92"/>
      <c r="GM30" s="92"/>
      <c r="GN30" s="92"/>
      <c r="GO30" s="92"/>
      <c r="GP30" s="92"/>
      <c r="GQ30" s="92"/>
      <c r="GR30" s="92"/>
      <c r="GS30" s="92"/>
      <c r="GT30" s="92"/>
      <c r="GU30" s="92"/>
      <c r="GV30" s="92"/>
      <c r="GW30" s="92"/>
      <c r="GX30" s="92"/>
      <c r="GY30" s="92"/>
      <c r="GZ30" s="92"/>
      <c r="HA30" s="92"/>
      <c r="HB30" s="92"/>
      <c r="HC30" s="92"/>
      <c r="HD30" s="92"/>
      <c r="HE30" s="92"/>
      <c r="HF30" s="92"/>
      <c r="HG30" s="92"/>
      <c r="HH30" s="92"/>
      <c r="HI30" s="92"/>
      <c r="HJ30" s="92"/>
      <c r="HK30" s="92"/>
      <c r="HL30" s="92"/>
      <c r="HM30" s="92"/>
      <c r="HN30" s="92"/>
      <c r="HO30" s="92"/>
      <c r="HP30" s="92"/>
      <c r="HQ30" s="92"/>
      <c r="HR30" s="92"/>
      <c r="HS30" s="92"/>
      <c r="HT30" s="92"/>
      <c r="HU30" s="92"/>
      <c r="HV30" s="92"/>
      <c r="HW30" s="92"/>
      <c r="HX30" s="92"/>
      <c r="HY30" s="92"/>
      <c r="HZ30" s="92"/>
      <c r="IA30" s="92"/>
      <c r="IB30" s="92"/>
      <c r="IC30" s="92"/>
      <c r="ID30" s="92"/>
      <c r="IE30" s="92"/>
      <c r="IF30" s="92"/>
      <c r="IG30" s="92"/>
      <c r="IH30" s="92"/>
      <c r="II30" s="92"/>
      <c r="IJ30" s="92"/>
      <c r="IK30" s="92"/>
      <c r="IL30" s="92"/>
      <c r="IM30" s="92"/>
      <c r="IN30" s="92"/>
      <c r="IO30" s="92"/>
    </row>
    <row r="31" spans="1:249" ht="25.5" hidden="1" customHeight="1" x14ac:dyDescent="0.25">
      <c r="A31" s="35" t="s">
        <v>33</v>
      </c>
      <c r="B31" s="57"/>
      <c r="C31" s="57"/>
      <c r="D31" s="36">
        <v>51</v>
      </c>
      <c r="E31" s="36">
        <v>0</v>
      </c>
      <c r="F31" s="36"/>
      <c r="G31" s="36">
        <v>851</v>
      </c>
      <c r="H31" s="62" t="s">
        <v>64</v>
      </c>
      <c r="I31" s="59" t="s">
        <v>32</v>
      </c>
      <c r="J31" s="59" t="s">
        <v>34</v>
      </c>
      <c r="K31" s="62"/>
      <c r="L31" s="59"/>
      <c r="M31" s="60"/>
      <c r="N31" s="59"/>
      <c r="O31" s="63">
        <f t="shared" ref="O31:P37" si="2">O32</f>
        <v>9000586</v>
      </c>
      <c r="P31" s="63">
        <f t="shared" si="2"/>
        <v>0</v>
      </c>
      <c r="Q31" s="76"/>
      <c r="R31" s="76"/>
      <c r="S31" s="76"/>
      <c r="T31" s="76"/>
      <c r="U31" s="55"/>
      <c r="V31" s="55"/>
      <c r="W31" s="55"/>
      <c r="X31" s="55"/>
      <c r="Y31" s="56"/>
      <c r="Z31" s="302"/>
      <c r="AA31" s="56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55"/>
      <c r="CF31" s="55"/>
      <c r="CG31" s="55"/>
      <c r="CH31" s="55"/>
      <c r="CI31" s="55"/>
      <c r="CJ31" s="55"/>
      <c r="CK31" s="55"/>
      <c r="CL31" s="55"/>
      <c r="CM31" s="55"/>
      <c r="CN31" s="55"/>
      <c r="CO31" s="55"/>
      <c r="CP31" s="55"/>
      <c r="CQ31" s="55"/>
      <c r="CR31" s="55"/>
      <c r="CS31" s="55"/>
      <c r="CT31" s="55"/>
      <c r="CU31" s="55"/>
      <c r="CV31" s="55"/>
      <c r="CW31" s="55"/>
      <c r="CX31" s="55"/>
      <c r="CY31" s="55"/>
      <c r="CZ31" s="55"/>
      <c r="DA31" s="55"/>
      <c r="DB31" s="55"/>
      <c r="DC31" s="55"/>
      <c r="DD31" s="55"/>
      <c r="DE31" s="55"/>
      <c r="DF31" s="55"/>
      <c r="DG31" s="55"/>
      <c r="DH31" s="55"/>
      <c r="DI31" s="55"/>
      <c r="DJ31" s="55"/>
      <c r="DK31" s="55"/>
      <c r="DL31" s="55"/>
      <c r="DM31" s="55"/>
      <c r="DN31" s="55"/>
      <c r="DO31" s="55"/>
      <c r="DP31" s="55"/>
      <c r="DQ31" s="55"/>
      <c r="DR31" s="55"/>
      <c r="DS31" s="55"/>
      <c r="DT31" s="55"/>
      <c r="DU31" s="55"/>
      <c r="DV31" s="55"/>
      <c r="DW31" s="55"/>
      <c r="DX31" s="55"/>
      <c r="DY31" s="55"/>
      <c r="DZ31" s="55"/>
      <c r="EA31" s="55"/>
      <c r="EB31" s="55"/>
      <c r="EC31" s="55"/>
      <c r="ED31" s="55"/>
      <c r="EE31" s="55"/>
      <c r="EF31" s="55"/>
      <c r="EG31" s="55"/>
      <c r="EH31" s="55"/>
      <c r="EI31" s="55"/>
      <c r="EJ31" s="55"/>
      <c r="EK31" s="55"/>
      <c r="EL31" s="55"/>
      <c r="EM31" s="55"/>
      <c r="EN31" s="55"/>
      <c r="EO31" s="55"/>
      <c r="EP31" s="55"/>
      <c r="EQ31" s="55"/>
      <c r="ER31" s="55"/>
      <c r="ES31" s="55"/>
      <c r="ET31" s="55"/>
      <c r="EU31" s="55"/>
      <c r="EV31" s="55"/>
      <c r="EW31" s="55"/>
      <c r="EX31" s="55"/>
      <c r="EY31" s="55"/>
      <c r="EZ31" s="55"/>
      <c r="FA31" s="55"/>
      <c r="FB31" s="55"/>
      <c r="FC31" s="55"/>
      <c r="FD31" s="55"/>
      <c r="FE31" s="55"/>
      <c r="FF31" s="55"/>
      <c r="FG31" s="55"/>
      <c r="FH31" s="55"/>
      <c r="FI31" s="55"/>
      <c r="FJ31" s="55"/>
      <c r="FK31" s="55"/>
      <c r="FL31" s="55"/>
      <c r="FM31" s="55"/>
      <c r="FN31" s="55"/>
      <c r="FO31" s="55"/>
      <c r="FP31" s="55"/>
      <c r="FQ31" s="55"/>
      <c r="FR31" s="55"/>
      <c r="FS31" s="55"/>
      <c r="FT31" s="55"/>
      <c r="FU31" s="55"/>
      <c r="FV31" s="55"/>
      <c r="FW31" s="55"/>
      <c r="FX31" s="55"/>
      <c r="FY31" s="55"/>
      <c r="FZ31" s="55"/>
      <c r="GA31" s="55"/>
      <c r="GB31" s="55"/>
      <c r="GC31" s="55"/>
      <c r="GD31" s="55"/>
      <c r="GE31" s="55"/>
      <c r="GF31" s="55"/>
      <c r="GG31" s="55"/>
      <c r="GH31" s="55"/>
      <c r="GI31" s="55"/>
      <c r="GJ31" s="55"/>
      <c r="GK31" s="55"/>
      <c r="GL31" s="55"/>
      <c r="GM31" s="55"/>
      <c r="GN31" s="55"/>
      <c r="GO31" s="55"/>
      <c r="GP31" s="55"/>
      <c r="GQ31" s="55"/>
      <c r="GR31" s="55"/>
      <c r="GS31" s="55"/>
      <c r="GT31" s="55"/>
      <c r="GU31" s="55"/>
      <c r="GV31" s="55"/>
      <c r="GW31" s="55"/>
      <c r="GX31" s="55"/>
      <c r="GY31" s="55"/>
      <c r="GZ31" s="55"/>
      <c r="HA31" s="55"/>
      <c r="HB31" s="55"/>
      <c r="HC31" s="55"/>
      <c r="HD31" s="55"/>
      <c r="HE31" s="55"/>
      <c r="HF31" s="55"/>
      <c r="HG31" s="55"/>
      <c r="HH31" s="55"/>
      <c r="HI31" s="55"/>
      <c r="HJ31" s="55"/>
      <c r="HK31" s="55"/>
      <c r="HL31" s="55"/>
      <c r="HM31" s="55"/>
      <c r="HN31" s="55"/>
      <c r="HO31" s="55"/>
      <c r="HP31" s="55"/>
      <c r="HQ31" s="55"/>
      <c r="HR31" s="55"/>
      <c r="HS31" s="55"/>
      <c r="HT31" s="55"/>
      <c r="HU31" s="55"/>
      <c r="HV31" s="55"/>
      <c r="HW31" s="55"/>
      <c r="HX31" s="55"/>
      <c r="HY31" s="55"/>
      <c r="HZ31" s="55"/>
      <c r="IA31" s="55"/>
      <c r="IB31" s="55"/>
      <c r="IC31" s="55"/>
      <c r="ID31" s="55"/>
      <c r="IE31" s="55"/>
      <c r="IF31" s="55"/>
      <c r="IG31" s="55"/>
      <c r="IH31" s="55"/>
      <c r="II31" s="55"/>
      <c r="IJ31" s="55"/>
      <c r="IK31" s="55"/>
      <c r="IL31" s="55"/>
      <c r="IM31" s="55"/>
      <c r="IN31" s="55"/>
      <c r="IO31" s="55"/>
    </row>
    <row r="32" spans="1:249" ht="36" hidden="1" x14ac:dyDescent="0.25">
      <c r="A32" s="42" t="s">
        <v>25</v>
      </c>
      <c r="B32" s="42"/>
      <c r="C32" s="42"/>
      <c r="D32" s="4">
        <v>51</v>
      </c>
      <c r="E32" s="4">
        <v>0</v>
      </c>
      <c r="F32" s="4"/>
      <c r="G32" s="4">
        <v>851</v>
      </c>
      <c r="H32" s="64" t="s">
        <v>64</v>
      </c>
      <c r="I32" s="5" t="s">
        <v>32</v>
      </c>
      <c r="J32" s="5" t="s">
        <v>34</v>
      </c>
      <c r="K32" s="64" t="s">
        <v>40</v>
      </c>
      <c r="L32" s="5"/>
      <c r="M32" s="65"/>
      <c r="N32" s="5"/>
      <c r="O32" s="66">
        <f t="shared" si="2"/>
        <v>9000586</v>
      </c>
      <c r="P32" s="66">
        <f t="shared" si="2"/>
        <v>0</v>
      </c>
      <c r="Q32" s="77"/>
      <c r="R32" s="77"/>
      <c r="S32" s="77"/>
      <c r="T32" s="77"/>
      <c r="U32" s="78"/>
      <c r="V32" s="78"/>
      <c r="W32" s="78"/>
      <c r="X32" s="78"/>
      <c r="Y32" s="56"/>
      <c r="Z32" s="302"/>
      <c r="AA32" s="133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  <c r="FF32" s="78"/>
      <c r="FG32" s="78"/>
      <c r="FH32" s="78"/>
      <c r="FI32" s="78"/>
      <c r="FJ32" s="78"/>
      <c r="FK32" s="78"/>
      <c r="FL32" s="78"/>
      <c r="FM32" s="78"/>
      <c r="FN32" s="78"/>
      <c r="FO32" s="78"/>
      <c r="FP32" s="78"/>
      <c r="FQ32" s="78"/>
      <c r="FR32" s="78"/>
      <c r="FS32" s="78"/>
      <c r="FT32" s="78"/>
      <c r="FU32" s="78"/>
      <c r="FV32" s="78"/>
      <c r="FW32" s="78"/>
      <c r="FX32" s="78"/>
      <c r="FY32" s="78"/>
      <c r="FZ32" s="78"/>
      <c r="GA32" s="78"/>
      <c r="GB32" s="78"/>
      <c r="GC32" s="78"/>
      <c r="GD32" s="78"/>
      <c r="GE32" s="78"/>
      <c r="GF32" s="78"/>
      <c r="GG32" s="78"/>
      <c r="GH32" s="78"/>
      <c r="GI32" s="78"/>
      <c r="GJ32" s="78"/>
      <c r="GK32" s="78"/>
      <c r="GL32" s="78"/>
      <c r="GM32" s="78"/>
      <c r="GN32" s="78"/>
      <c r="GO32" s="78"/>
      <c r="GP32" s="78"/>
      <c r="GQ32" s="78"/>
      <c r="GR32" s="78"/>
      <c r="GS32" s="78"/>
      <c r="GT32" s="78"/>
      <c r="GU32" s="78"/>
      <c r="GV32" s="78"/>
      <c r="GW32" s="78"/>
      <c r="GX32" s="78"/>
      <c r="GY32" s="78"/>
      <c r="GZ32" s="78"/>
      <c r="HA32" s="78"/>
      <c r="HB32" s="78"/>
      <c r="HC32" s="78"/>
      <c r="HD32" s="78"/>
      <c r="HE32" s="78"/>
      <c r="HF32" s="78"/>
      <c r="HG32" s="78"/>
      <c r="HH32" s="78"/>
      <c r="HI32" s="78"/>
      <c r="HJ32" s="78"/>
      <c r="HK32" s="78"/>
      <c r="HL32" s="78"/>
      <c r="HM32" s="78"/>
      <c r="HN32" s="78"/>
      <c r="HO32" s="78"/>
      <c r="HP32" s="78"/>
      <c r="HQ32" s="78"/>
      <c r="HR32" s="78"/>
      <c r="HS32" s="78"/>
      <c r="HT32" s="78"/>
      <c r="HU32" s="78"/>
      <c r="HV32" s="78"/>
      <c r="HW32" s="78"/>
      <c r="HX32" s="78"/>
      <c r="HY32" s="78"/>
      <c r="HZ32" s="78"/>
      <c r="IA32" s="78"/>
      <c r="IB32" s="78"/>
      <c r="IC32" s="78"/>
      <c r="ID32" s="78"/>
      <c r="IE32" s="78"/>
      <c r="IF32" s="78"/>
      <c r="IG32" s="78"/>
      <c r="IH32" s="78"/>
      <c r="II32" s="78"/>
      <c r="IJ32" s="78"/>
      <c r="IK32" s="78"/>
      <c r="IL32" s="78"/>
      <c r="IM32" s="78"/>
      <c r="IN32" s="78"/>
    </row>
    <row r="33" spans="1:249" hidden="1" x14ac:dyDescent="0.25">
      <c r="A33" s="68" t="s">
        <v>35</v>
      </c>
      <c r="B33" s="42"/>
      <c r="C33" s="42"/>
      <c r="D33" s="4">
        <v>51</v>
      </c>
      <c r="E33" s="4">
        <v>0</v>
      </c>
      <c r="F33" s="4"/>
      <c r="G33" s="4">
        <v>851</v>
      </c>
      <c r="H33" s="64" t="s">
        <v>64</v>
      </c>
      <c r="I33" s="5" t="s">
        <v>32</v>
      </c>
      <c r="J33" s="5" t="s">
        <v>34</v>
      </c>
      <c r="K33" s="64" t="s">
        <v>36</v>
      </c>
      <c r="L33" s="5"/>
      <c r="M33" s="65"/>
      <c r="N33" s="5"/>
      <c r="O33" s="66">
        <f t="shared" si="2"/>
        <v>9000586</v>
      </c>
      <c r="P33" s="66">
        <f t="shared" si="2"/>
        <v>0</v>
      </c>
      <c r="Q33" s="77"/>
      <c r="R33" s="77"/>
      <c r="S33" s="77"/>
      <c r="T33" s="77"/>
      <c r="U33" s="78"/>
      <c r="V33" s="78"/>
      <c r="W33" s="78"/>
      <c r="X33" s="78"/>
      <c r="Y33" s="56"/>
      <c r="Z33" s="302"/>
      <c r="AA33" s="133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8"/>
      <c r="CL33" s="78"/>
      <c r="CM33" s="78"/>
      <c r="CN33" s="78"/>
      <c r="CO33" s="78"/>
      <c r="CP33" s="78"/>
      <c r="CQ33" s="78"/>
      <c r="CR33" s="78"/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78"/>
      <c r="DH33" s="78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/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  <c r="EV33" s="78"/>
      <c r="EW33" s="78"/>
      <c r="EX33" s="78"/>
      <c r="EY33" s="78"/>
      <c r="EZ33" s="78"/>
      <c r="FA33" s="78"/>
      <c r="FB33" s="78"/>
      <c r="FC33" s="78"/>
      <c r="FD33" s="78"/>
      <c r="FE33" s="78"/>
      <c r="FF33" s="78"/>
      <c r="FG33" s="78"/>
      <c r="FH33" s="78"/>
      <c r="FI33" s="78"/>
      <c r="FJ33" s="78"/>
      <c r="FK33" s="78"/>
      <c r="FL33" s="78"/>
      <c r="FM33" s="78"/>
      <c r="FN33" s="78"/>
      <c r="FO33" s="78"/>
      <c r="FP33" s="78"/>
      <c r="FQ33" s="78"/>
      <c r="FR33" s="78"/>
      <c r="FS33" s="78"/>
      <c r="FT33" s="78"/>
      <c r="FU33" s="78"/>
      <c r="FV33" s="78"/>
      <c r="FW33" s="78"/>
      <c r="FX33" s="78"/>
      <c r="FY33" s="78"/>
      <c r="FZ33" s="78"/>
      <c r="GA33" s="78"/>
      <c r="GB33" s="78"/>
      <c r="GC33" s="78"/>
      <c r="GD33" s="78"/>
      <c r="GE33" s="78"/>
      <c r="GF33" s="78"/>
      <c r="GG33" s="78"/>
      <c r="GH33" s="78"/>
      <c r="GI33" s="78"/>
      <c r="GJ33" s="78"/>
      <c r="GK33" s="78"/>
      <c r="GL33" s="78"/>
      <c r="GM33" s="78"/>
      <c r="GN33" s="78"/>
      <c r="GO33" s="78"/>
      <c r="GP33" s="78"/>
      <c r="GQ33" s="78"/>
      <c r="GR33" s="78"/>
      <c r="GS33" s="78"/>
      <c r="GT33" s="78"/>
      <c r="GU33" s="78"/>
      <c r="GV33" s="78"/>
      <c r="GW33" s="78"/>
      <c r="GX33" s="78"/>
      <c r="GY33" s="78"/>
      <c r="GZ33" s="78"/>
      <c r="HA33" s="78"/>
      <c r="HB33" s="78"/>
      <c r="HC33" s="78"/>
      <c r="HD33" s="78"/>
      <c r="HE33" s="78"/>
      <c r="HF33" s="78"/>
      <c r="HG33" s="78"/>
      <c r="HH33" s="78"/>
      <c r="HI33" s="78"/>
      <c r="HJ33" s="78"/>
      <c r="HK33" s="78"/>
      <c r="HL33" s="78"/>
      <c r="HM33" s="78"/>
      <c r="HN33" s="78"/>
      <c r="HO33" s="78"/>
      <c r="HP33" s="78"/>
      <c r="HQ33" s="78"/>
      <c r="HR33" s="78"/>
      <c r="HS33" s="78"/>
      <c r="HT33" s="78"/>
      <c r="HU33" s="78"/>
      <c r="HV33" s="78"/>
      <c r="HW33" s="78"/>
      <c r="HX33" s="78"/>
      <c r="HY33" s="78"/>
      <c r="HZ33" s="78"/>
      <c r="IA33" s="78"/>
      <c r="IB33" s="78"/>
      <c r="IC33" s="78"/>
      <c r="ID33" s="78"/>
      <c r="IE33" s="78"/>
      <c r="IF33" s="78"/>
      <c r="IG33" s="78"/>
      <c r="IH33" s="78"/>
      <c r="II33" s="78"/>
      <c r="IJ33" s="78"/>
      <c r="IK33" s="78"/>
      <c r="IL33" s="78"/>
      <c r="IM33" s="78"/>
      <c r="IN33" s="78"/>
    </row>
    <row r="34" spans="1:249" ht="48" hidden="1" x14ac:dyDescent="0.25">
      <c r="A34" s="168" t="s">
        <v>77</v>
      </c>
      <c r="B34" s="175"/>
      <c r="C34" s="175"/>
      <c r="D34" s="176"/>
      <c r="E34" s="175"/>
      <c r="F34" s="175"/>
      <c r="G34" s="175"/>
      <c r="H34" s="175"/>
      <c r="I34" s="175"/>
      <c r="J34" s="175"/>
      <c r="K34" s="175"/>
      <c r="L34" s="168" t="s">
        <v>78</v>
      </c>
      <c r="M34" s="170"/>
      <c r="N34" s="168">
        <v>2016</v>
      </c>
      <c r="O34" s="91">
        <v>9000586</v>
      </c>
      <c r="P34" s="91">
        <v>0</v>
      </c>
      <c r="Q34" s="103"/>
      <c r="R34" s="103"/>
      <c r="S34" s="103"/>
      <c r="T34" s="103"/>
      <c r="U34" s="92"/>
      <c r="V34" s="92"/>
      <c r="W34" s="92"/>
      <c r="X34" s="92"/>
      <c r="Y34" s="199"/>
      <c r="Z34" s="301"/>
      <c r="AA34" s="175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  <c r="CD34" s="92"/>
      <c r="CE34" s="92"/>
      <c r="CF34" s="92"/>
      <c r="CG34" s="92"/>
      <c r="CH34" s="92"/>
      <c r="CI34" s="92"/>
      <c r="CJ34" s="92"/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92"/>
      <c r="DT34" s="92"/>
      <c r="DU34" s="92"/>
      <c r="DV34" s="92"/>
      <c r="DW34" s="92"/>
      <c r="DX34" s="92"/>
      <c r="DY34" s="92"/>
      <c r="DZ34" s="92"/>
      <c r="EA34" s="92"/>
      <c r="EB34" s="92"/>
      <c r="EC34" s="92"/>
      <c r="ED34" s="92"/>
      <c r="EE34" s="92"/>
      <c r="EF34" s="92"/>
      <c r="EG34" s="92"/>
      <c r="EH34" s="92"/>
      <c r="EI34" s="92"/>
      <c r="EJ34" s="92"/>
      <c r="EK34" s="92"/>
      <c r="EL34" s="92"/>
      <c r="EM34" s="92"/>
      <c r="EN34" s="92"/>
      <c r="EO34" s="92"/>
      <c r="EP34" s="92"/>
      <c r="EQ34" s="92"/>
      <c r="ER34" s="92"/>
      <c r="ES34" s="92"/>
      <c r="ET34" s="92"/>
      <c r="EU34" s="92"/>
      <c r="EV34" s="92"/>
      <c r="EW34" s="92"/>
      <c r="EX34" s="92"/>
      <c r="EY34" s="92"/>
      <c r="EZ34" s="92"/>
      <c r="FA34" s="92"/>
      <c r="FB34" s="92"/>
      <c r="FC34" s="92"/>
      <c r="FD34" s="92"/>
      <c r="FE34" s="92"/>
      <c r="FF34" s="92"/>
      <c r="FG34" s="92"/>
      <c r="FH34" s="92"/>
      <c r="FI34" s="92"/>
      <c r="FJ34" s="92"/>
      <c r="FK34" s="92"/>
      <c r="FL34" s="92"/>
      <c r="FM34" s="92"/>
      <c r="FN34" s="92"/>
      <c r="FO34" s="92"/>
      <c r="FP34" s="92"/>
      <c r="FQ34" s="92"/>
      <c r="FR34" s="92"/>
      <c r="FS34" s="92"/>
      <c r="FT34" s="92"/>
      <c r="FU34" s="92"/>
      <c r="FV34" s="92"/>
      <c r="FW34" s="92"/>
      <c r="FX34" s="92"/>
      <c r="FY34" s="92"/>
      <c r="FZ34" s="92"/>
      <c r="GA34" s="92"/>
      <c r="GB34" s="92"/>
      <c r="GC34" s="92"/>
      <c r="GD34" s="92"/>
      <c r="GE34" s="92"/>
      <c r="GF34" s="92"/>
      <c r="GG34" s="92"/>
      <c r="GH34" s="92"/>
      <c r="GI34" s="92"/>
      <c r="GJ34" s="92"/>
      <c r="GK34" s="92"/>
      <c r="GL34" s="92"/>
      <c r="GM34" s="92"/>
      <c r="GN34" s="92"/>
      <c r="GO34" s="92"/>
      <c r="GP34" s="92"/>
      <c r="GQ34" s="92"/>
      <c r="GR34" s="92"/>
      <c r="GS34" s="92"/>
      <c r="GT34" s="92"/>
      <c r="GU34" s="92"/>
      <c r="GV34" s="92"/>
      <c r="GW34" s="92"/>
      <c r="GX34" s="92"/>
      <c r="GY34" s="92"/>
      <c r="GZ34" s="92"/>
      <c r="HA34" s="92"/>
      <c r="HB34" s="92"/>
      <c r="HC34" s="92"/>
      <c r="HD34" s="92"/>
      <c r="HE34" s="92"/>
      <c r="HF34" s="92"/>
      <c r="HG34" s="92"/>
      <c r="HH34" s="92"/>
      <c r="HI34" s="92"/>
      <c r="HJ34" s="92"/>
      <c r="HK34" s="92"/>
      <c r="HL34" s="92"/>
      <c r="HM34" s="92"/>
      <c r="HN34" s="92"/>
      <c r="HO34" s="92"/>
      <c r="HP34" s="92"/>
      <c r="HQ34" s="92"/>
      <c r="HR34" s="92"/>
      <c r="HS34" s="92"/>
      <c r="HT34" s="92"/>
      <c r="HU34" s="92"/>
      <c r="HV34" s="92"/>
      <c r="HW34" s="92"/>
      <c r="HX34" s="92"/>
      <c r="HY34" s="92"/>
      <c r="HZ34" s="92"/>
      <c r="IA34" s="92"/>
      <c r="IB34" s="92"/>
      <c r="IC34" s="92"/>
      <c r="ID34" s="92"/>
      <c r="IE34" s="92"/>
      <c r="IF34" s="92"/>
      <c r="IG34" s="92"/>
      <c r="IH34" s="92"/>
      <c r="II34" s="92"/>
      <c r="IJ34" s="92"/>
      <c r="IK34" s="92"/>
      <c r="IL34" s="92"/>
      <c r="IM34" s="92"/>
      <c r="IN34" s="92"/>
      <c r="IO34" s="92"/>
    </row>
    <row r="35" spans="1:249" ht="58.5" hidden="1" customHeight="1" x14ac:dyDescent="0.25">
      <c r="A35" s="324" t="s">
        <v>79</v>
      </c>
      <c r="B35" s="324"/>
      <c r="C35" s="57"/>
      <c r="D35" s="59">
        <v>51</v>
      </c>
      <c r="E35" s="59">
        <v>0</v>
      </c>
      <c r="F35" s="59">
        <v>13</v>
      </c>
      <c r="G35" s="59">
        <v>851</v>
      </c>
      <c r="H35" s="62" t="s">
        <v>64</v>
      </c>
      <c r="I35" s="62" t="s">
        <v>32</v>
      </c>
      <c r="J35" s="62" t="s">
        <v>80</v>
      </c>
      <c r="K35" s="145"/>
      <c r="L35" s="145"/>
      <c r="M35" s="145"/>
      <c r="N35" s="145"/>
      <c r="O35" s="63">
        <f t="shared" si="2"/>
        <v>89146323.150000006</v>
      </c>
      <c r="P35" s="146"/>
      <c r="Q35" s="117"/>
      <c r="R35" s="117"/>
      <c r="S35" s="117"/>
      <c r="T35" s="117"/>
      <c r="Y35" s="200"/>
      <c r="Z35" s="303"/>
      <c r="AA35" s="115"/>
    </row>
    <row r="36" spans="1:249" ht="27.75" hidden="1" customHeight="1" x14ac:dyDescent="0.25">
      <c r="A36" s="42" t="s">
        <v>25</v>
      </c>
      <c r="B36" s="42" t="s">
        <v>25</v>
      </c>
      <c r="C36" s="42"/>
      <c r="D36" s="5">
        <v>51</v>
      </c>
      <c r="E36" s="5">
        <v>0</v>
      </c>
      <c r="F36" s="5">
        <v>13</v>
      </c>
      <c r="G36" s="5">
        <v>851</v>
      </c>
      <c r="H36" s="64" t="s">
        <v>64</v>
      </c>
      <c r="I36" s="64" t="s">
        <v>32</v>
      </c>
      <c r="J36" s="64" t="s">
        <v>80</v>
      </c>
      <c r="K36" s="64" t="s">
        <v>40</v>
      </c>
      <c r="L36" s="147"/>
      <c r="M36" s="147"/>
      <c r="N36" s="147"/>
      <c r="O36" s="66">
        <f t="shared" si="2"/>
        <v>89146323.150000006</v>
      </c>
      <c r="P36" s="146"/>
      <c r="Q36" s="117"/>
      <c r="R36" s="117"/>
      <c r="S36" s="117"/>
      <c r="T36" s="117"/>
      <c r="Y36" s="200"/>
      <c r="Z36" s="303"/>
      <c r="AA36" s="115"/>
    </row>
    <row r="37" spans="1:249" ht="15" hidden="1" customHeight="1" x14ac:dyDescent="0.25">
      <c r="A37" s="42" t="s">
        <v>35</v>
      </c>
      <c r="B37" s="42" t="s">
        <v>68</v>
      </c>
      <c r="C37" s="42"/>
      <c r="D37" s="5">
        <v>51</v>
      </c>
      <c r="E37" s="5">
        <v>0</v>
      </c>
      <c r="F37" s="5">
        <v>13</v>
      </c>
      <c r="G37" s="5">
        <v>851</v>
      </c>
      <c r="H37" s="64" t="s">
        <v>64</v>
      </c>
      <c r="I37" s="64" t="s">
        <v>32</v>
      </c>
      <c r="J37" s="64" t="s">
        <v>80</v>
      </c>
      <c r="K37" s="64" t="s">
        <v>36</v>
      </c>
      <c r="L37" s="147"/>
      <c r="M37" s="147"/>
      <c r="N37" s="147"/>
      <c r="O37" s="66">
        <f t="shared" si="2"/>
        <v>89146323.150000006</v>
      </c>
      <c r="P37" s="146"/>
      <c r="Q37" s="117"/>
      <c r="R37" s="117"/>
      <c r="S37" s="117"/>
      <c r="T37" s="117"/>
      <c r="Y37" s="200"/>
      <c r="Z37" s="303"/>
      <c r="AA37" s="115"/>
    </row>
    <row r="38" spans="1:249" ht="36" hidden="1" x14ac:dyDescent="0.25">
      <c r="A38" s="168" t="s">
        <v>81</v>
      </c>
      <c r="B38" s="57"/>
      <c r="C38" s="57"/>
      <c r="D38" s="59"/>
      <c r="E38" s="59"/>
      <c r="F38" s="59"/>
      <c r="G38" s="59"/>
      <c r="H38" s="62"/>
      <c r="I38" s="59"/>
      <c r="J38" s="59"/>
      <c r="K38" s="62"/>
      <c r="L38" s="147"/>
      <c r="M38" s="147"/>
      <c r="N38" s="147" t="s">
        <v>73</v>
      </c>
      <c r="O38" s="146">
        <v>89146323.150000006</v>
      </c>
      <c r="P38" s="146"/>
      <c r="Q38" s="117"/>
      <c r="R38" s="117"/>
      <c r="S38" s="117"/>
      <c r="T38" s="117"/>
      <c r="Y38" s="200"/>
      <c r="Z38" s="303"/>
      <c r="AA38" s="115"/>
    </row>
    <row r="39" spans="1:249" ht="24" x14ac:dyDescent="0.25">
      <c r="A39" s="35" t="s">
        <v>148</v>
      </c>
      <c r="B39" s="57"/>
      <c r="C39" s="57"/>
      <c r="D39" s="59"/>
      <c r="E39" s="59"/>
      <c r="F39" s="59"/>
      <c r="G39" s="59"/>
      <c r="H39" s="62"/>
      <c r="I39" s="59"/>
      <c r="J39" s="59"/>
      <c r="K39" s="62"/>
      <c r="L39" s="147"/>
      <c r="M39" s="147"/>
      <c r="N39" s="147"/>
      <c r="O39" s="146"/>
      <c r="P39" s="158">
        <f t="shared" ref="P39:Z39" si="3">P41+P86</f>
        <v>95754483.530000001</v>
      </c>
      <c r="Q39" s="158" t="e">
        <f t="shared" si="3"/>
        <v>#REF!</v>
      </c>
      <c r="R39" s="158" t="e">
        <f t="shared" si="3"/>
        <v>#REF!</v>
      </c>
      <c r="S39" s="158" t="e">
        <f t="shared" si="3"/>
        <v>#REF!</v>
      </c>
      <c r="T39" s="158" t="e">
        <f t="shared" si="3"/>
        <v>#REF!</v>
      </c>
      <c r="U39" s="158" t="e">
        <f t="shared" si="3"/>
        <v>#REF!</v>
      </c>
      <c r="V39" s="158" t="e">
        <f t="shared" si="3"/>
        <v>#REF!</v>
      </c>
      <c r="W39" s="158" t="e">
        <f t="shared" si="3"/>
        <v>#REF!</v>
      </c>
      <c r="X39" s="158" t="e">
        <f t="shared" si="3"/>
        <v>#REF!</v>
      </c>
      <c r="Y39" s="158">
        <f t="shared" si="3"/>
        <v>34258213.520000003</v>
      </c>
      <c r="Z39" s="304">
        <f t="shared" si="3"/>
        <v>34258213.520000003</v>
      </c>
      <c r="AA39" s="344">
        <f>Z39/P39*100</f>
        <v>35.777137797695772</v>
      </c>
    </row>
    <row r="40" spans="1:249" x14ac:dyDescent="0.25">
      <c r="A40" s="168" t="s">
        <v>149</v>
      </c>
      <c r="B40" s="57"/>
      <c r="C40" s="57"/>
      <c r="D40" s="59"/>
      <c r="E40" s="59"/>
      <c r="F40" s="59"/>
      <c r="G40" s="59"/>
      <c r="H40" s="62"/>
      <c r="I40" s="59"/>
      <c r="J40" s="59"/>
      <c r="K40" s="62"/>
      <c r="L40" s="147"/>
      <c r="M40" s="147"/>
      <c r="N40" s="147"/>
      <c r="O40" s="146"/>
      <c r="P40" s="158"/>
      <c r="Q40" s="117"/>
      <c r="R40" s="117"/>
      <c r="S40" s="117"/>
      <c r="T40" s="117"/>
      <c r="Y40" s="200"/>
      <c r="Z40" s="303"/>
      <c r="AA40" s="344"/>
    </row>
    <row r="41" spans="1:249" ht="50.25" customHeight="1" x14ac:dyDescent="0.25">
      <c r="A41" s="203" t="s">
        <v>191</v>
      </c>
      <c r="B41" s="57"/>
      <c r="C41" s="57"/>
      <c r="D41" s="201" t="s">
        <v>144</v>
      </c>
      <c r="E41" s="59"/>
      <c r="F41" s="59"/>
      <c r="G41" s="59"/>
      <c r="H41" s="62"/>
      <c r="I41" s="59"/>
      <c r="J41" s="59"/>
      <c r="K41" s="62"/>
      <c r="L41" s="147"/>
      <c r="M41" s="147"/>
      <c r="N41" s="147"/>
      <c r="O41" s="146"/>
      <c r="P41" s="158">
        <f>P42+P50+P66+P77+P58</f>
        <v>64499938.109999999</v>
      </c>
      <c r="Q41" s="158" t="e">
        <f t="shared" ref="Q41:Z41" si="4">Q42+Q50+Q66+Q77+Q58</f>
        <v>#REF!</v>
      </c>
      <c r="R41" s="158" t="e">
        <f t="shared" si="4"/>
        <v>#REF!</v>
      </c>
      <c r="S41" s="158" t="e">
        <f t="shared" si="4"/>
        <v>#REF!</v>
      </c>
      <c r="T41" s="158" t="e">
        <f t="shared" si="4"/>
        <v>#REF!</v>
      </c>
      <c r="U41" s="158" t="e">
        <f t="shared" si="4"/>
        <v>#REF!</v>
      </c>
      <c r="V41" s="158" t="e">
        <f t="shared" si="4"/>
        <v>#REF!</v>
      </c>
      <c r="W41" s="158" t="e">
        <f t="shared" si="4"/>
        <v>#REF!</v>
      </c>
      <c r="X41" s="158" t="e">
        <f t="shared" si="4"/>
        <v>#REF!</v>
      </c>
      <c r="Y41" s="158">
        <f>Y42+Y50+Y66+Y77+Y58</f>
        <v>34258213.520000003</v>
      </c>
      <c r="Z41" s="304">
        <f t="shared" si="4"/>
        <v>34258213.520000003</v>
      </c>
      <c r="AA41" s="344">
        <f t="shared" ref="AA41:AA103" si="5">Z41/P41*100</f>
        <v>53.113560297647247</v>
      </c>
    </row>
    <row r="42" spans="1:249" ht="48" hidden="1" x14ac:dyDescent="0.25">
      <c r="A42" s="254" t="s">
        <v>178</v>
      </c>
      <c r="B42" s="57"/>
      <c r="C42" s="57"/>
      <c r="D42" s="145" t="s">
        <v>144</v>
      </c>
      <c r="E42" s="145" t="s">
        <v>129</v>
      </c>
      <c r="F42" s="145" t="s">
        <v>88</v>
      </c>
      <c r="G42" s="59"/>
      <c r="H42" s="62"/>
      <c r="I42" s="59"/>
      <c r="J42" s="59"/>
      <c r="K42" s="204"/>
      <c r="L42" s="205"/>
      <c r="M42" s="205"/>
      <c r="N42" s="205"/>
      <c r="O42" s="206"/>
      <c r="P42" s="207">
        <f>P43</f>
        <v>0</v>
      </c>
      <c r="Q42" s="207" t="e">
        <f t="shared" ref="Q42:X42" si="6">Q43</f>
        <v>#REF!</v>
      </c>
      <c r="R42" s="207" t="e">
        <f t="shared" si="6"/>
        <v>#REF!</v>
      </c>
      <c r="S42" s="207" t="e">
        <f t="shared" si="6"/>
        <v>#REF!</v>
      </c>
      <c r="T42" s="207" t="e">
        <f t="shared" si="6"/>
        <v>#REF!</v>
      </c>
      <c r="U42" s="207" t="e">
        <f t="shared" si="6"/>
        <v>#REF!</v>
      </c>
      <c r="V42" s="207" t="e">
        <f t="shared" si="6"/>
        <v>#REF!</v>
      </c>
      <c r="W42" s="207" t="e">
        <f t="shared" si="6"/>
        <v>#REF!</v>
      </c>
      <c r="X42" s="207" t="e">
        <f t="shared" si="6"/>
        <v>#REF!</v>
      </c>
      <c r="Y42" s="207"/>
      <c r="Z42" s="305"/>
      <c r="AA42" s="344" t="e">
        <f t="shared" si="5"/>
        <v>#DIV/0!</v>
      </c>
    </row>
    <row r="43" spans="1:249" ht="24" hidden="1" x14ac:dyDescent="0.25">
      <c r="A43" s="254" t="s">
        <v>150</v>
      </c>
      <c r="B43" s="57"/>
      <c r="C43" s="57"/>
      <c r="D43" s="145" t="s">
        <v>144</v>
      </c>
      <c r="E43" s="145" t="s">
        <v>129</v>
      </c>
      <c r="F43" s="145" t="s">
        <v>88</v>
      </c>
      <c r="G43" s="145" t="s">
        <v>145</v>
      </c>
      <c r="H43" s="62"/>
      <c r="I43" s="59"/>
      <c r="J43" s="59"/>
      <c r="K43" s="204"/>
      <c r="L43" s="205"/>
      <c r="M43" s="205"/>
      <c r="N43" s="205"/>
      <c r="O43" s="206"/>
      <c r="P43" s="207">
        <f>P44</f>
        <v>0</v>
      </c>
      <c r="Q43" s="207" t="e">
        <f t="shared" ref="Q43:X43" si="7">Q45</f>
        <v>#REF!</v>
      </c>
      <c r="R43" s="207" t="e">
        <f t="shared" si="7"/>
        <v>#REF!</v>
      </c>
      <c r="S43" s="207" t="e">
        <f t="shared" si="7"/>
        <v>#REF!</v>
      </c>
      <c r="T43" s="207" t="e">
        <f t="shared" si="7"/>
        <v>#REF!</v>
      </c>
      <c r="U43" s="207" t="e">
        <f t="shared" si="7"/>
        <v>#REF!</v>
      </c>
      <c r="V43" s="207" t="e">
        <f t="shared" si="7"/>
        <v>#REF!</v>
      </c>
      <c r="W43" s="207" t="e">
        <f t="shared" si="7"/>
        <v>#REF!</v>
      </c>
      <c r="X43" s="207" t="e">
        <f t="shared" si="7"/>
        <v>#REF!</v>
      </c>
      <c r="Y43" s="207"/>
      <c r="Z43" s="305"/>
      <c r="AA43" s="344" t="e">
        <f t="shared" si="5"/>
        <v>#DIV/0!</v>
      </c>
    </row>
    <row r="44" spans="1:249" ht="15.75" hidden="1" customHeight="1" x14ac:dyDescent="0.25">
      <c r="A44" s="255" t="s">
        <v>28</v>
      </c>
      <c r="B44" s="57"/>
      <c r="C44" s="57"/>
      <c r="D44" s="147" t="s">
        <v>144</v>
      </c>
      <c r="E44" s="147" t="s">
        <v>129</v>
      </c>
      <c r="F44" s="147" t="s">
        <v>88</v>
      </c>
      <c r="G44" s="147" t="s">
        <v>145</v>
      </c>
      <c r="H44" s="64" t="s">
        <v>30</v>
      </c>
      <c r="I44" s="5"/>
      <c r="J44" s="59"/>
      <c r="K44" s="204"/>
      <c r="L44" s="205"/>
      <c r="M44" s="205"/>
      <c r="N44" s="205"/>
      <c r="O44" s="206"/>
      <c r="P44" s="206">
        <f>P45</f>
        <v>0</v>
      </c>
      <c r="Q44" s="206" t="e">
        <f t="shared" ref="Q44:X44" si="8">Q45</f>
        <v>#REF!</v>
      </c>
      <c r="R44" s="206" t="e">
        <f t="shared" si="8"/>
        <v>#REF!</v>
      </c>
      <c r="S44" s="206" t="e">
        <f t="shared" si="8"/>
        <v>#REF!</v>
      </c>
      <c r="T44" s="206" t="e">
        <f t="shared" si="8"/>
        <v>#REF!</v>
      </c>
      <c r="U44" s="206" t="e">
        <f t="shared" si="8"/>
        <v>#REF!</v>
      </c>
      <c r="V44" s="206" t="e">
        <f t="shared" si="8"/>
        <v>#REF!</v>
      </c>
      <c r="W44" s="206" t="e">
        <f t="shared" si="8"/>
        <v>#REF!</v>
      </c>
      <c r="X44" s="206" t="e">
        <f t="shared" si="8"/>
        <v>#REF!</v>
      </c>
      <c r="Y44" s="206"/>
      <c r="Z44" s="306"/>
      <c r="AA44" s="344" t="e">
        <f t="shared" si="5"/>
        <v>#DIV/0!</v>
      </c>
    </row>
    <row r="45" spans="1:249" hidden="1" x14ac:dyDescent="0.25">
      <c r="A45" s="255" t="s">
        <v>31</v>
      </c>
      <c r="B45" s="57"/>
      <c r="C45" s="57"/>
      <c r="D45" s="147" t="s">
        <v>144</v>
      </c>
      <c r="E45" s="147" t="s">
        <v>129</v>
      </c>
      <c r="F45" s="147" t="s">
        <v>88</v>
      </c>
      <c r="G45" s="147" t="s">
        <v>145</v>
      </c>
      <c r="H45" s="64" t="s">
        <v>30</v>
      </c>
      <c r="I45" s="5" t="s">
        <v>32</v>
      </c>
      <c r="J45" s="59"/>
      <c r="K45" s="204"/>
      <c r="L45" s="205"/>
      <c r="M45" s="205"/>
      <c r="N45" s="205"/>
      <c r="O45" s="206"/>
      <c r="P45" s="206">
        <f>P46</f>
        <v>0</v>
      </c>
      <c r="Q45" s="206" t="e">
        <f t="shared" ref="Q45:X45" si="9">Q46</f>
        <v>#REF!</v>
      </c>
      <c r="R45" s="206" t="e">
        <f t="shared" si="9"/>
        <v>#REF!</v>
      </c>
      <c r="S45" s="206" t="e">
        <f t="shared" si="9"/>
        <v>#REF!</v>
      </c>
      <c r="T45" s="206" t="e">
        <f t="shared" si="9"/>
        <v>#REF!</v>
      </c>
      <c r="U45" s="206" t="e">
        <f t="shared" si="9"/>
        <v>#REF!</v>
      </c>
      <c r="V45" s="206" t="e">
        <f t="shared" si="9"/>
        <v>#REF!</v>
      </c>
      <c r="W45" s="206" t="e">
        <f t="shared" si="9"/>
        <v>#REF!</v>
      </c>
      <c r="X45" s="206" t="e">
        <f t="shared" si="9"/>
        <v>#REF!</v>
      </c>
      <c r="Y45" s="206"/>
      <c r="Z45" s="306"/>
      <c r="AA45" s="344" t="e">
        <f t="shared" si="5"/>
        <v>#DIV/0!</v>
      </c>
    </row>
    <row r="46" spans="1:249" ht="36" hidden="1" x14ac:dyDescent="0.25">
      <c r="A46" s="255" t="s">
        <v>66</v>
      </c>
      <c r="B46" s="57"/>
      <c r="C46" s="57"/>
      <c r="D46" s="147" t="s">
        <v>144</v>
      </c>
      <c r="E46" s="147" t="s">
        <v>129</v>
      </c>
      <c r="F46" s="147" t="s">
        <v>88</v>
      </c>
      <c r="G46" s="147" t="s">
        <v>145</v>
      </c>
      <c r="H46" s="64" t="s">
        <v>30</v>
      </c>
      <c r="I46" s="5" t="s">
        <v>32</v>
      </c>
      <c r="J46" s="5" t="s">
        <v>52</v>
      </c>
      <c r="K46" s="210" t="s">
        <v>40</v>
      </c>
      <c r="L46" s="205"/>
      <c r="M46" s="205"/>
      <c r="N46" s="205"/>
      <c r="O46" s="206"/>
      <c r="P46" s="206">
        <f>P47</f>
        <v>0</v>
      </c>
      <c r="Q46" s="206" t="e">
        <f t="shared" ref="Q46:X46" si="10">Q47</f>
        <v>#REF!</v>
      </c>
      <c r="R46" s="206" t="e">
        <f t="shared" si="10"/>
        <v>#REF!</v>
      </c>
      <c r="S46" s="206" t="e">
        <f t="shared" si="10"/>
        <v>#REF!</v>
      </c>
      <c r="T46" s="206" t="e">
        <f t="shared" si="10"/>
        <v>#REF!</v>
      </c>
      <c r="U46" s="206" t="e">
        <f t="shared" si="10"/>
        <v>#REF!</v>
      </c>
      <c r="V46" s="206" t="e">
        <f t="shared" si="10"/>
        <v>#REF!</v>
      </c>
      <c r="W46" s="206" t="e">
        <f t="shared" si="10"/>
        <v>#REF!</v>
      </c>
      <c r="X46" s="206" t="e">
        <f t="shared" si="10"/>
        <v>#REF!</v>
      </c>
      <c r="Y46" s="206"/>
      <c r="Z46" s="306"/>
      <c r="AA46" s="344" t="e">
        <f t="shared" si="5"/>
        <v>#DIV/0!</v>
      </c>
    </row>
    <row r="47" spans="1:249" ht="14.25" hidden="1" x14ac:dyDescent="0.25">
      <c r="A47" s="256" t="s">
        <v>26</v>
      </c>
      <c r="B47" s="159"/>
      <c r="C47" s="159"/>
      <c r="D47" s="147" t="s">
        <v>144</v>
      </c>
      <c r="E47" s="147" t="s">
        <v>129</v>
      </c>
      <c r="F47" s="147" t="s">
        <v>88</v>
      </c>
      <c r="G47" s="147" t="s">
        <v>145</v>
      </c>
      <c r="H47" s="147" t="s">
        <v>30</v>
      </c>
      <c r="I47" s="147" t="s">
        <v>32</v>
      </c>
      <c r="J47" s="5" t="s">
        <v>52</v>
      </c>
      <c r="K47" s="205" t="s">
        <v>36</v>
      </c>
      <c r="L47" s="205"/>
      <c r="M47" s="205"/>
      <c r="N47" s="205"/>
      <c r="O47" s="206"/>
      <c r="P47" s="206">
        <f>P48+P49</f>
        <v>0</v>
      </c>
      <c r="Q47" s="206" t="e">
        <f>#REF!</f>
        <v>#REF!</v>
      </c>
      <c r="R47" s="206" t="e">
        <f>#REF!</f>
        <v>#REF!</v>
      </c>
      <c r="S47" s="206" t="e">
        <f>#REF!</f>
        <v>#REF!</v>
      </c>
      <c r="T47" s="206" t="e">
        <f>#REF!</f>
        <v>#REF!</v>
      </c>
      <c r="U47" s="206" t="e">
        <f>#REF!</f>
        <v>#REF!</v>
      </c>
      <c r="V47" s="206" t="e">
        <f>#REF!</f>
        <v>#REF!</v>
      </c>
      <c r="W47" s="206" t="e">
        <f>#REF!</f>
        <v>#REF!</v>
      </c>
      <c r="X47" s="206" t="e">
        <f>#REF!</f>
        <v>#REF!</v>
      </c>
      <c r="Y47" s="206"/>
      <c r="Z47" s="306"/>
      <c r="AA47" s="344" t="e">
        <f t="shared" si="5"/>
        <v>#DIV/0!</v>
      </c>
    </row>
    <row r="48" spans="1:249" ht="24" hidden="1" x14ac:dyDescent="0.25">
      <c r="A48" s="257" t="s">
        <v>151</v>
      </c>
      <c r="B48" s="57"/>
      <c r="C48" s="57"/>
      <c r="D48" s="177" t="s">
        <v>144</v>
      </c>
      <c r="E48" s="177" t="s">
        <v>129</v>
      </c>
      <c r="F48" s="177" t="s">
        <v>88</v>
      </c>
      <c r="G48" s="177" t="s">
        <v>145</v>
      </c>
      <c r="H48" s="177" t="s">
        <v>30</v>
      </c>
      <c r="I48" s="177" t="s">
        <v>32</v>
      </c>
      <c r="J48" s="90" t="s">
        <v>52</v>
      </c>
      <c r="K48" s="211" t="s">
        <v>36</v>
      </c>
      <c r="L48" s="205" t="s">
        <v>42</v>
      </c>
      <c r="M48" s="205" t="s">
        <v>169</v>
      </c>
      <c r="N48" s="205" t="s">
        <v>153</v>
      </c>
      <c r="O48" s="206"/>
      <c r="P48" s="206"/>
      <c r="Q48" s="212"/>
      <c r="R48" s="212"/>
      <c r="S48" s="212"/>
      <c r="T48" s="212"/>
      <c r="U48" s="213"/>
      <c r="V48" s="213"/>
      <c r="W48" s="213"/>
      <c r="X48" s="213"/>
      <c r="Y48" s="214"/>
      <c r="Z48" s="307"/>
      <c r="AA48" s="344" t="e">
        <f t="shared" si="5"/>
        <v>#DIV/0!</v>
      </c>
    </row>
    <row r="49" spans="1:27" ht="24" hidden="1" x14ac:dyDescent="0.25">
      <c r="A49" s="257" t="s">
        <v>152</v>
      </c>
      <c r="B49" s="57"/>
      <c r="C49" s="57"/>
      <c r="D49" s="177" t="s">
        <v>144</v>
      </c>
      <c r="E49" s="177" t="s">
        <v>129</v>
      </c>
      <c r="F49" s="177" t="s">
        <v>88</v>
      </c>
      <c r="G49" s="177" t="s">
        <v>145</v>
      </c>
      <c r="H49" s="177" t="s">
        <v>30</v>
      </c>
      <c r="I49" s="177" t="s">
        <v>32</v>
      </c>
      <c r="J49" s="90" t="s">
        <v>52</v>
      </c>
      <c r="K49" s="211" t="s">
        <v>36</v>
      </c>
      <c r="L49" s="205" t="s">
        <v>42</v>
      </c>
      <c r="M49" s="205" t="s">
        <v>171</v>
      </c>
      <c r="N49" s="205" t="s">
        <v>153</v>
      </c>
      <c r="O49" s="206"/>
      <c r="P49" s="206"/>
      <c r="Q49" s="212"/>
      <c r="R49" s="212"/>
      <c r="S49" s="212"/>
      <c r="T49" s="212"/>
      <c r="U49" s="213"/>
      <c r="V49" s="213"/>
      <c r="W49" s="213"/>
      <c r="X49" s="213"/>
      <c r="Y49" s="216"/>
      <c r="Z49" s="308"/>
      <c r="AA49" s="344" t="e">
        <f t="shared" si="5"/>
        <v>#DIV/0!</v>
      </c>
    </row>
    <row r="50" spans="1:27" ht="60" x14ac:dyDescent="0.25">
      <c r="A50" s="254" t="s">
        <v>158</v>
      </c>
      <c r="B50" s="57"/>
      <c r="C50" s="57"/>
      <c r="D50" s="145" t="s">
        <v>144</v>
      </c>
      <c r="E50" s="145" t="s">
        <v>129</v>
      </c>
      <c r="F50" s="145" t="s">
        <v>159</v>
      </c>
      <c r="G50" s="59"/>
      <c r="H50" s="62"/>
      <c r="I50" s="59"/>
      <c r="J50" s="59"/>
      <c r="K50" s="204"/>
      <c r="L50" s="205"/>
      <c r="M50" s="205"/>
      <c r="N50" s="205"/>
      <c r="O50" s="206"/>
      <c r="P50" s="207">
        <f t="shared" ref="P50:P55" si="11">P51</f>
        <v>46447618.109999999</v>
      </c>
      <c r="Q50" s="218"/>
      <c r="R50" s="218"/>
      <c r="S50" s="218"/>
      <c r="T50" s="218"/>
      <c r="U50" s="219"/>
      <c r="V50" s="219"/>
      <c r="W50" s="219"/>
      <c r="X50" s="219"/>
      <c r="Y50" s="208">
        <f t="shared" ref="Y50:Z55" si="12">Y51</f>
        <v>34258213.520000003</v>
      </c>
      <c r="Z50" s="208">
        <f t="shared" si="12"/>
        <v>34258213.520000003</v>
      </c>
      <c r="AA50" s="344">
        <f t="shared" si="5"/>
        <v>73.756663773086643</v>
      </c>
    </row>
    <row r="51" spans="1:27" ht="24" x14ac:dyDescent="0.25">
      <c r="A51" s="254" t="s">
        <v>150</v>
      </c>
      <c r="B51" s="57"/>
      <c r="C51" s="57"/>
      <c r="D51" s="145" t="s">
        <v>144</v>
      </c>
      <c r="E51" s="145" t="s">
        <v>129</v>
      </c>
      <c r="F51" s="145" t="s">
        <v>159</v>
      </c>
      <c r="G51" s="145" t="s">
        <v>145</v>
      </c>
      <c r="H51" s="62"/>
      <c r="I51" s="59"/>
      <c r="J51" s="59"/>
      <c r="K51" s="204"/>
      <c r="L51" s="205"/>
      <c r="M51" s="205"/>
      <c r="N51" s="205"/>
      <c r="O51" s="206"/>
      <c r="P51" s="206">
        <f t="shared" si="11"/>
        <v>46447618.109999999</v>
      </c>
      <c r="Q51" s="212"/>
      <c r="R51" s="212"/>
      <c r="S51" s="212"/>
      <c r="T51" s="212"/>
      <c r="U51" s="213"/>
      <c r="V51" s="213"/>
      <c r="W51" s="213"/>
      <c r="X51" s="213"/>
      <c r="Y51" s="209">
        <f t="shared" si="12"/>
        <v>34258213.520000003</v>
      </c>
      <c r="Z51" s="209">
        <f t="shared" si="12"/>
        <v>34258213.520000003</v>
      </c>
      <c r="AA51" s="344">
        <f t="shared" si="5"/>
        <v>73.756663773086643</v>
      </c>
    </row>
    <row r="52" spans="1:27" x14ac:dyDescent="0.25">
      <c r="A52" s="258" t="s">
        <v>63</v>
      </c>
      <c r="B52" s="57"/>
      <c r="C52" s="57"/>
      <c r="D52" s="147" t="s">
        <v>144</v>
      </c>
      <c r="E52" s="147" t="s">
        <v>129</v>
      </c>
      <c r="F52" s="145" t="s">
        <v>159</v>
      </c>
      <c r="G52" s="147" t="s">
        <v>145</v>
      </c>
      <c r="H52" s="64" t="s">
        <v>64</v>
      </c>
      <c r="I52" s="5"/>
      <c r="J52" s="59"/>
      <c r="K52" s="204"/>
      <c r="L52" s="205"/>
      <c r="M52" s="205"/>
      <c r="N52" s="205"/>
      <c r="O52" s="206"/>
      <c r="P52" s="206">
        <f t="shared" si="11"/>
        <v>46447618.109999999</v>
      </c>
      <c r="Q52" s="212"/>
      <c r="R52" s="212"/>
      <c r="S52" s="212"/>
      <c r="T52" s="212"/>
      <c r="U52" s="213"/>
      <c r="V52" s="213"/>
      <c r="W52" s="213"/>
      <c r="X52" s="213"/>
      <c r="Y52" s="209">
        <f t="shared" si="12"/>
        <v>34258213.520000003</v>
      </c>
      <c r="Z52" s="209">
        <f t="shared" si="12"/>
        <v>34258213.520000003</v>
      </c>
      <c r="AA52" s="344">
        <f t="shared" si="5"/>
        <v>73.756663773086643</v>
      </c>
    </row>
    <row r="53" spans="1:27" x14ac:dyDescent="0.25">
      <c r="A53" s="258" t="s">
        <v>154</v>
      </c>
      <c r="B53" s="57"/>
      <c r="C53" s="57"/>
      <c r="D53" s="147" t="s">
        <v>144</v>
      </c>
      <c r="E53" s="147" t="s">
        <v>129</v>
      </c>
      <c r="F53" s="145" t="s">
        <v>159</v>
      </c>
      <c r="G53" s="147" t="s">
        <v>145</v>
      </c>
      <c r="H53" s="64" t="s">
        <v>64</v>
      </c>
      <c r="I53" s="5" t="s">
        <v>132</v>
      </c>
      <c r="J53" s="59"/>
      <c r="K53" s="204"/>
      <c r="L53" s="205"/>
      <c r="M53" s="205"/>
      <c r="N53" s="205"/>
      <c r="O53" s="206"/>
      <c r="P53" s="206">
        <f t="shared" si="11"/>
        <v>46447618.109999999</v>
      </c>
      <c r="Q53" s="212"/>
      <c r="R53" s="212"/>
      <c r="S53" s="212"/>
      <c r="T53" s="212"/>
      <c r="U53" s="213"/>
      <c r="V53" s="213"/>
      <c r="W53" s="213"/>
      <c r="X53" s="213"/>
      <c r="Y53" s="209">
        <f t="shared" si="12"/>
        <v>34258213.520000003</v>
      </c>
      <c r="Z53" s="209">
        <f t="shared" si="12"/>
        <v>34258213.520000003</v>
      </c>
      <c r="AA53" s="344">
        <f t="shared" si="5"/>
        <v>73.756663773086643</v>
      </c>
    </row>
    <row r="54" spans="1:27" ht="38.25" x14ac:dyDescent="0.2">
      <c r="A54" s="259" t="s">
        <v>155</v>
      </c>
      <c r="B54" s="57"/>
      <c r="C54" s="57"/>
      <c r="D54" s="145" t="s">
        <v>144</v>
      </c>
      <c r="E54" s="145" t="s">
        <v>129</v>
      </c>
      <c r="F54" s="145" t="s">
        <v>159</v>
      </c>
      <c r="G54" s="145" t="s">
        <v>145</v>
      </c>
      <c r="H54" s="62" t="s">
        <v>64</v>
      </c>
      <c r="I54" s="59" t="s">
        <v>132</v>
      </c>
      <c r="J54" s="59" t="s">
        <v>52</v>
      </c>
      <c r="K54" s="204"/>
      <c r="L54" s="205"/>
      <c r="M54" s="205"/>
      <c r="N54" s="205"/>
      <c r="O54" s="206"/>
      <c r="P54" s="206">
        <f t="shared" si="11"/>
        <v>46447618.109999999</v>
      </c>
      <c r="Q54" s="212"/>
      <c r="R54" s="212"/>
      <c r="S54" s="212"/>
      <c r="T54" s="212"/>
      <c r="U54" s="213"/>
      <c r="V54" s="213"/>
      <c r="W54" s="213"/>
      <c r="X54" s="213"/>
      <c r="Y54" s="209">
        <f t="shared" si="12"/>
        <v>34258213.520000003</v>
      </c>
      <c r="Z54" s="209">
        <f t="shared" si="12"/>
        <v>34258213.520000003</v>
      </c>
      <c r="AA54" s="344">
        <f t="shared" si="5"/>
        <v>73.756663773086643</v>
      </c>
    </row>
    <row r="55" spans="1:27" ht="36" x14ac:dyDescent="0.25">
      <c r="A55" s="255" t="s">
        <v>25</v>
      </c>
      <c r="B55" s="57"/>
      <c r="C55" s="57"/>
      <c r="D55" s="147" t="s">
        <v>144</v>
      </c>
      <c r="E55" s="147" t="s">
        <v>129</v>
      </c>
      <c r="F55" s="145" t="s">
        <v>159</v>
      </c>
      <c r="G55" s="147" t="s">
        <v>145</v>
      </c>
      <c r="H55" s="64" t="s">
        <v>64</v>
      </c>
      <c r="I55" s="5" t="s">
        <v>132</v>
      </c>
      <c r="J55" s="5" t="s">
        <v>52</v>
      </c>
      <c r="K55" s="210" t="s">
        <v>40</v>
      </c>
      <c r="L55" s="205"/>
      <c r="M55" s="205"/>
      <c r="N55" s="205"/>
      <c r="O55" s="206"/>
      <c r="P55" s="206">
        <f t="shared" si="11"/>
        <v>46447618.109999999</v>
      </c>
      <c r="Q55" s="212"/>
      <c r="R55" s="212"/>
      <c r="S55" s="212"/>
      <c r="T55" s="212"/>
      <c r="U55" s="213"/>
      <c r="V55" s="213"/>
      <c r="W55" s="213"/>
      <c r="X55" s="213"/>
      <c r="Y55" s="209">
        <f t="shared" si="12"/>
        <v>34258213.520000003</v>
      </c>
      <c r="Z55" s="209">
        <f t="shared" si="12"/>
        <v>34258213.520000003</v>
      </c>
      <c r="AA55" s="344">
        <f t="shared" si="5"/>
        <v>73.756663773086643</v>
      </c>
    </row>
    <row r="56" spans="1:27" x14ac:dyDescent="0.25">
      <c r="A56" s="256" t="s">
        <v>26</v>
      </c>
      <c r="B56" s="57"/>
      <c r="C56" s="57"/>
      <c r="D56" s="147" t="s">
        <v>144</v>
      </c>
      <c r="E56" s="147" t="s">
        <v>129</v>
      </c>
      <c r="F56" s="145" t="s">
        <v>159</v>
      </c>
      <c r="G56" s="147" t="s">
        <v>145</v>
      </c>
      <c r="H56" s="64" t="s">
        <v>64</v>
      </c>
      <c r="I56" s="5" t="s">
        <v>132</v>
      </c>
      <c r="J56" s="5" t="s">
        <v>52</v>
      </c>
      <c r="K56" s="210" t="s">
        <v>36</v>
      </c>
      <c r="L56" s="205"/>
      <c r="M56" s="205"/>
      <c r="N56" s="205"/>
      <c r="O56" s="206"/>
      <c r="P56" s="206">
        <f>P57</f>
        <v>46447618.109999999</v>
      </c>
      <c r="Q56" s="212"/>
      <c r="R56" s="212"/>
      <c r="S56" s="212"/>
      <c r="T56" s="212"/>
      <c r="U56" s="213"/>
      <c r="V56" s="213"/>
      <c r="W56" s="213"/>
      <c r="X56" s="213"/>
      <c r="Y56" s="209">
        <f>Y57</f>
        <v>34258213.520000003</v>
      </c>
      <c r="Z56" s="209">
        <f>Z57</f>
        <v>34258213.520000003</v>
      </c>
      <c r="AA56" s="344">
        <f t="shared" si="5"/>
        <v>73.756663773086643</v>
      </c>
    </row>
    <row r="57" spans="1:27" ht="48" x14ac:dyDescent="0.2">
      <c r="A57" s="260" t="s">
        <v>176</v>
      </c>
      <c r="B57" s="57"/>
      <c r="C57" s="57"/>
      <c r="D57" s="177" t="s">
        <v>144</v>
      </c>
      <c r="E57" s="177" t="s">
        <v>129</v>
      </c>
      <c r="F57" s="202" t="s">
        <v>159</v>
      </c>
      <c r="G57" s="177" t="s">
        <v>145</v>
      </c>
      <c r="H57" s="135" t="s">
        <v>64</v>
      </c>
      <c r="I57" s="90" t="s">
        <v>132</v>
      </c>
      <c r="J57" s="90" t="s">
        <v>52</v>
      </c>
      <c r="K57" s="220" t="s">
        <v>36</v>
      </c>
      <c r="L57" s="211" t="s">
        <v>160</v>
      </c>
      <c r="M57" s="211" t="s">
        <v>177</v>
      </c>
      <c r="N57" s="273" t="s">
        <v>162</v>
      </c>
      <c r="O57" s="221"/>
      <c r="P57" s="221">
        <v>46447618.109999999</v>
      </c>
      <c r="Q57" s="212"/>
      <c r="R57" s="212"/>
      <c r="S57" s="212"/>
      <c r="T57" s="212"/>
      <c r="U57" s="213"/>
      <c r="V57" s="213"/>
      <c r="W57" s="213"/>
      <c r="X57" s="213"/>
      <c r="Y57" s="217">
        <v>34258213.520000003</v>
      </c>
      <c r="Z57" s="307">
        <v>34258213.520000003</v>
      </c>
      <c r="AA57" s="344">
        <f t="shared" si="5"/>
        <v>73.756663773086643</v>
      </c>
    </row>
    <row r="58" spans="1:27" ht="24" x14ac:dyDescent="0.2">
      <c r="A58" s="261" t="s">
        <v>184</v>
      </c>
      <c r="B58" s="57"/>
      <c r="C58" s="57"/>
      <c r="D58" s="145" t="s">
        <v>144</v>
      </c>
      <c r="E58" s="145" t="s">
        <v>129</v>
      </c>
      <c r="F58" s="202" t="s">
        <v>185</v>
      </c>
      <c r="G58" s="202"/>
      <c r="H58" s="173"/>
      <c r="I58" s="98"/>
      <c r="J58" s="98"/>
      <c r="K58" s="222"/>
      <c r="L58" s="223"/>
      <c r="M58" s="223"/>
      <c r="N58" s="223"/>
      <c r="O58" s="224"/>
      <c r="P58" s="224"/>
      <c r="Q58" s="218"/>
      <c r="R58" s="218"/>
      <c r="S58" s="218"/>
      <c r="T58" s="218"/>
      <c r="U58" s="219"/>
      <c r="V58" s="219"/>
      <c r="W58" s="219"/>
      <c r="X58" s="219"/>
      <c r="Y58" s="226">
        <f t="shared" ref="Y58:Z63" si="13">Y59</f>
        <v>0</v>
      </c>
      <c r="Z58" s="309">
        <f t="shared" si="13"/>
        <v>0</v>
      </c>
      <c r="AA58" s="115" t="e">
        <f t="shared" si="5"/>
        <v>#DIV/0!</v>
      </c>
    </row>
    <row r="59" spans="1:27" ht="24" x14ac:dyDescent="0.25">
      <c r="A59" s="254" t="s">
        <v>150</v>
      </c>
      <c r="B59" s="278"/>
      <c r="C59" s="278"/>
      <c r="D59" s="227" t="s">
        <v>144</v>
      </c>
      <c r="E59" s="227" t="s">
        <v>129</v>
      </c>
      <c r="F59" s="223" t="s">
        <v>185</v>
      </c>
      <c r="G59" s="223" t="s">
        <v>145</v>
      </c>
      <c r="H59" s="220"/>
      <c r="I59" s="272"/>
      <c r="J59" s="272"/>
      <c r="K59" s="220"/>
      <c r="L59" s="211"/>
      <c r="M59" s="211"/>
      <c r="N59" s="211"/>
      <c r="O59" s="221"/>
      <c r="P59" s="221"/>
      <c r="Q59" s="212"/>
      <c r="R59" s="212"/>
      <c r="S59" s="212"/>
      <c r="T59" s="212"/>
      <c r="U59" s="213"/>
      <c r="V59" s="213"/>
      <c r="W59" s="213"/>
      <c r="X59" s="213"/>
      <c r="Y59" s="226">
        <f t="shared" si="13"/>
        <v>0</v>
      </c>
      <c r="Z59" s="309">
        <f t="shared" si="13"/>
        <v>0</v>
      </c>
      <c r="AA59" s="115" t="e">
        <f t="shared" si="5"/>
        <v>#DIV/0!</v>
      </c>
    </row>
    <row r="60" spans="1:27" x14ac:dyDescent="0.2">
      <c r="A60" s="262" t="s">
        <v>127</v>
      </c>
      <c r="B60" s="278"/>
      <c r="C60" s="278"/>
      <c r="D60" s="227" t="s">
        <v>144</v>
      </c>
      <c r="E60" s="227" t="s">
        <v>129</v>
      </c>
      <c r="F60" s="223" t="s">
        <v>185</v>
      </c>
      <c r="G60" s="223" t="s">
        <v>145</v>
      </c>
      <c r="H60" s="204" t="s">
        <v>131</v>
      </c>
      <c r="I60" s="279"/>
      <c r="J60" s="272"/>
      <c r="K60" s="220"/>
      <c r="L60" s="211"/>
      <c r="M60" s="211"/>
      <c r="N60" s="211"/>
      <c r="O60" s="221"/>
      <c r="P60" s="221"/>
      <c r="Q60" s="212"/>
      <c r="R60" s="212"/>
      <c r="S60" s="212"/>
      <c r="T60" s="212"/>
      <c r="U60" s="213"/>
      <c r="V60" s="213"/>
      <c r="W60" s="213"/>
      <c r="X60" s="213"/>
      <c r="Y60" s="215">
        <f t="shared" si="13"/>
        <v>0</v>
      </c>
      <c r="Z60" s="307">
        <f t="shared" si="13"/>
        <v>0</v>
      </c>
      <c r="AA60" s="115" t="e">
        <f t="shared" si="5"/>
        <v>#DIV/0!</v>
      </c>
    </row>
    <row r="61" spans="1:27" x14ac:dyDescent="0.2">
      <c r="A61" s="262" t="s">
        <v>128</v>
      </c>
      <c r="B61" s="278"/>
      <c r="C61" s="278"/>
      <c r="D61" s="227" t="s">
        <v>144</v>
      </c>
      <c r="E61" s="227" t="s">
        <v>129</v>
      </c>
      <c r="F61" s="223" t="s">
        <v>185</v>
      </c>
      <c r="G61" s="223" t="s">
        <v>145</v>
      </c>
      <c r="H61" s="204" t="s">
        <v>131</v>
      </c>
      <c r="I61" s="279" t="s">
        <v>132</v>
      </c>
      <c r="J61" s="272"/>
      <c r="K61" s="220"/>
      <c r="L61" s="211"/>
      <c r="M61" s="211"/>
      <c r="N61" s="211"/>
      <c r="O61" s="221"/>
      <c r="P61" s="221"/>
      <c r="Q61" s="212"/>
      <c r="R61" s="212"/>
      <c r="S61" s="212"/>
      <c r="T61" s="212"/>
      <c r="U61" s="213"/>
      <c r="V61" s="213"/>
      <c r="W61" s="213"/>
      <c r="X61" s="213"/>
      <c r="Y61" s="215">
        <f t="shared" si="13"/>
        <v>0</v>
      </c>
      <c r="Z61" s="307">
        <f t="shared" si="13"/>
        <v>0</v>
      </c>
      <c r="AA61" s="115" t="e">
        <f t="shared" si="5"/>
        <v>#DIV/0!</v>
      </c>
    </row>
    <row r="62" spans="1:27" ht="36" x14ac:dyDescent="0.2">
      <c r="A62" s="262" t="s">
        <v>186</v>
      </c>
      <c r="B62" s="278"/>
      <c r="C62" s="278"/>
      <c r="D62" s="227" t="s">
        <v>144</v>
      </c>
      <c r="E62" s="227" t="s">
        <v>129</v>
      </c>
      <c r="F62" s="223" t="s">
        <v>185</v>
      </c>
      <c r="G62" s="223" t="s">
        <v>145</v>
      </c>
      <c r="H62" s="204" t="s">
        <v>131</v>
      </c>
      <c r="I62" s="279" t="s">
        <v>132</v>
      </c>
      <c r="J62" s="280" t="s">
        <v>210</v>
      </c>
      <c r="K62" s="220"/>
      <c r="L62" s="211"/>
      <c r="M62" s="211"/>
      <c r="N62" s="211"/>
      <c r="O62" s="221"/>
      <c r="P62" s="221"/>
      <c r="Q62" s="212"/>
      <c r="R62" s="212"/>
      <c r="S62" s="212"/>
      <c r="T62" s="212"/>
      <c r="U62" s="213"/>
      <c r="V62" s="213"/>
      <c r="W62" s="213"/>
      <c r="X62" s="213"/>
      <c r="Y62" s="215">
        <f t="shared" si="13"/>
        <v>0</v>
      </c>
      <c r="Z62" s="307">
        <f t="shared" si="13"/>
        <v>0</v>
      </c>
      <c r="AA62" s="115" t="e">
        <f t="shared" si="5"/>
        <v>#DIV/0!</v>
      </c>
    </row>
    <row r="63" spans="1:27" ht="36" x14ac:dyDescent="0.25">
      <c r="A63" s="255" t="s">
        <v>25</v>
      </c>
      <c r="B63" s="278"/>
      <c r="C63" s="278"/>
      <c r="D63" s="205" t="s">
        <v>144</v>
      </c>
      <c r="E63" s="205" t="s">
        <v>129</v>
      </c>
      <c r="F63" s="211" t="s">
        <v>185</v>
      </c>
      <c r="G63" s="211" t="s">
        <v>145</v>
      </c>
      <c r="H63" s="210" t="s">
        <v>131</v>
      </c>
      <c r="I63" s="281" t="s">
        <v>132</v>
      </c>
      <c r="J63" s="272" t="s">
        <v>210</v>
      </c>
      <c r="K63" s="210" t="s">
        <v>40</v>
      </c>
      <c r="L63" s="211"/>
      <c r="M63" s="211"/>
      <c r="N63" s="211"/>
      <c r="O63" s="221"/>
      <c r="P63" s="221"/>
      <c r="Q63" s="212"/>
      <c r="R63" s="212"/>
      <c r="S63" s="212"/>
      <c r="T63" s="212"/>
      <c r="U63" s="213"/>
      <c r="V63" s="213"/>
      <c r="W63" s="213"/>
      <c r="X63" s="213"/>
      <c r="Y63" s="215">
        <f t="shared" si="13"/>
        <v>0</v>
      </c>
      <c r="Z63" s="307">
        <f t="shared" si="13"/>
        <v>0</v>
      </c>
      <c r="AA63" s="115" t="e">
        <f t="shared" si="5"/>
        <v>#DIV/0!</v>
      </c>
    </row>
    <row r="64" spans="1:27" x14ac:dyDescent="0.25">
      <c r="A64" s="256" t="s">
        <v>26</v>
      </c>
      <c r="B64" s="278"/>
      <c r="C64" s="278"/>
      <c r="D64" s="205" t="s">
        <v>144</v>
      </c>
      <c r="E64" s="205" t="s">
        <v>129</v>
      </c>
      <c r="F64" s="211" t="s">
        <v>185</v>
      </c>
      <c r="G64" s="211" t="s">
        <v>145</v>
      </c>
      <c r="H64" s="210" t="s">
        <v>131</v>
      </c>
      <c r="I64" s="281" t="s">
        <v>132</v>
      </c>
      <c r="J64" s="272" t="s">
        <v>210</v>
      </c>
      <c r="K64" s="210" t="s">
        <v>36</v>
      </c>
      <c r="L64" s="211"/>
      <c r="M64" s="211"/>
      <c r="N64" s="211"/>
      <c r="O64" s="221"/>
      <c r="P64" s="221"/>
      <c r="Q64" s="212"/>
      <c r="R64" s="212"/>
      <c r="S64" s="212"/>
      <c r="T64" s="212"/>
      <c r="U64" s="213"/>
      <c r="V64" s="213"/>
      <c r="W64" s="213"/>
      <c r="X64" s="213"/>
      <c r="Y64" s="215">
        <f>Y65</f>
        <v>0</v>
      </c>
      <c r="Z64" s="307">
        <f>Z65</f>
        <v>0</v>
      </c>
      <c r="AA64" s="115" t="e">
        <f t="shared" si="5"/>
        <v>#DIV/0!</v>
      </c>
    </row>
    <row r="65" spans="1:27" ht="36" x14ac:dyDescent="0.2">
      <c r="A65" s="263" t="s">
        <v>187</v>
      </c>
      <c r="B65" s="278"/>
      <c r="C65" s="278"/>
      <c r="D65" s="211" t="s">
        <v>144</v>
      </c>
      <c r="E65" s="211" t="s">
        <v>129</v>
      </c>
      <c r="F65" s="211" t="s">
        <v>185</v>
      </c>
      <c r="G65" s="211" t="s">
        <v>145</v>
      </c>
      <c r="H65" s="220" t="s">
        <v>131</v>
      </c>
      <c r="I65" s="272" t="s">
        <v>132</v>
      </c>
      <c r="J65" s="272" t="s">
        <v>210</v>
      </c>
      <c r="K65" s="220" t="s">
        <v>36</v>
      </c>
      <c r="L65" s="211" t="s">
        <v>188</v>
      </c>
      <c r="M65" s="211" t="s">
        <v>189</v>
      </c>
      <c r="N65" s="211"/>
      <c r="O65" s="221"/>
      <c r="P65" s="221"/>
      <c r="Q65" s="212"/>
      <c r="R65" s="212"/>
      <c r="S65" s="212"/>
      <c r="T65" s="212"/>
      <c r="U65" s="213"/>
      <c r="V65" s="213"/>
      <c r="W65" s="213"/>
      <c r="X65" s="213"/>
      <c r="Y65" s="217"/>
      <c r="Z65" s="282"/>
      <c r="AA65" s="115" t="e">
        <f t="shared" si="5"/>
        <v>#DIV/0!</v>
      </c>
    </row>
    <row r="66" spans="1:27" ht="24" x14ac:dyDescent="0.25">
      <c r="A66" s="254" t="s">
        <v>150</v>
      </c>
      <c r="B66" s="278"/>
      <c r="C66" s="278"/>
      <c r="D66" s="227" t="s">
        <v>144</v>
      </c>
      <c r="E66" s="227" t="s">
        <v>129</v>
      </c>
      <c r="F66" s="227" t="s">
        <v>88</v>
      </c>
      <c r="G66" s="227" t="s">
        <v>145</v>
      </c>
      <c r="H66" s="220"/>
      <c r="I66" s="272"/>
      <c r="J66" s="272"/>
      <c r="K66" s="220"/>
      <c r="L66" s="211"/>
      <c r="M66" s="211"/>
      <c r="N66" s="211"/>
      <c r="O66" s="221"/>
      <c r="P66" s="224">
        <f>P67</f>
        <v>18052320</v>
      </c>
      <c r="Q66" s="212"/>
      <c r="R66" s="212"/>
      <c r="S66" s="212"/>
      <c r="T66" s="212"/>
      <c r="U66" s="213"/>
      <c r="V66" s="213"/>
      <c r="W66" s="213"/>
      <c r="X66" s="213"/>
      <c r="Y66" s="225">
        <f>Y67</f>
        <v>0</v>
      </c>
      <c r="Z66" s="309">
        <f>Z67</f>
        <v>0</v>
      </c>
      <c r="AA66" s="115">
        <f t="shared" si="5"/>
        <v>0</v>
      </c>
    </row>
    <row r="67" spans="1:27" ht="15" x14ac:dyDescent="0.25">
      <c r="A67" s="264" t="s">
        <v>82</v>
      </c>
      <c r="B67" s="283"/>
      <c r="C67" s="283"/>
      <c r="D67" s="227" t="s">
        <v>144</v>
      </c>
      <c r="E67" s="227" t="s">
        <v>129</v>
      </c>
      <c r="F67" s="227" t="s">
        <v>88</v>
      </c>
      <c r="G67" s="227" t="s">
        <v>145</v>
      </c>
      <c r="H67" s="227">
        <v>10</v>
      </c>
      <c r="I67" s="227"/>
      <c r="J67" s="227"/>
      <c r="K67" s="227"/>
      <c r="L67" s="227"/>
      <c r="M67" s="227"/>
      <c r="N67" s="227"/>
      <c r="O67" s="207">
        <f>O68</f>
        <v>13352625</v>
      </c>
      <c r="P67" s="207">
        <f>P68</f>
        <v>18052320</v>
      </c>
      <c r="Q67" s="207">
        <f t="shared" ref="Q67:Z67" si="14">Q68</f>
        <v>18052320</v>
      </c>
      <c r="R67" s="207">
        <f t="shared" si="14"/>
        <v>18052320</v>
      </c>
      <c r="S67" s="207">
        <f t="shared" si="14"/>
        <v>18052320</v>
      </c>
      <c r="T67" s="207">
        <f t="shared" si="14"/>
        <v>18052320</v>
      </c>
      <c r="U67" s="207">
        <f t="shared" si="14"/>
        <v>18052320</v>
      </c>
      <c r="V67" s="207">
        <f t="shared" si="14"/>
        <v>18052320</v>
      </c>
      <c r="W67" s="207">
        <f t="shared" si="14"/>
        <v>18052320</v>
      </c>
      <c r="X67" s="207">
        <f t="shared" si="14"/>
        <v>18052320</v>
      </c>
      <c r="Y67" s="207">
        <f t="shared" si="14"/>
        <v>0</v>
      </c>
      <c r="Z67" s="310">
        <f t="shared" si="14"/>
        <v>0</v>
      </c>
      <c r="AA67" s="115">
        <f t="shared" si="5"/>
        <v>0</v>
      </c>
    </row>
    <row r="68" spans="1:27" ht="15" x14ac:dyDescent="0.25">
      <c r="A68" s="264" t="s">
        <v>85</v>
      </c>
      <c r="B68" s="283"/>
      <c r="C68" s="283"/>
      <c r="D68" s="227" t="s">
        <v>144</v>
      </c>
      <c r="E68" s="227" t="s">
        <v>129</v>
      </c>
      <c r="F68" s="227" t="s">
        <v>88</v>
      </c>
      <c r="G68" s="227" t="s">
        <v>145</v>
      </c>
      <c r="H68" s="227">
        <v>10</v>
      </c>
      <c r="I68" s="227" t="s">
        <v>86</v>
      </c>
      <c r="J68" s="227"/>
      <c r="K68" s="227"/>
      <c r="L68" s="227"/>
      <c r="M68" s="227"/>
      <c r="N68" s="227"/>
      <c r="O68" s="207">
        <f>O69+O73</f>
        <v>13352625</v>
      </c>
      <c r="P68" s="207">
        <f>P69+P73</f>
        <v>18052320</v>
      </c>
      <c r="Q68" s="207">
        <f t="shared" ref="Q68:Z68" si="15">Q69+Q73</f>
        <v>18052320</v>
      </c>
      <c r="R68" s="207">
        <f t="shared" si="15"/>
        <v>18052320</v>
      </c>
      <c r="S68" s="207">
        <f t="shared" si="15"/>
        <v>18052320</v>
      </c>
      <c r="T68" s="207">
        <f t="shared" si="15"/>
        <v>18052320</v>
      </c>
      <c r="U68" s="207">
        <f t="shared" si="15"/>
        <v>18052320</v>
      </c>
      <c r="V68" s="207">
        <f t="shared" si="15"/>
        <v>18052320</v>
      </c>
      <c r="W68" s="207">
        <f t="shared" si="15"/>
        <v>18052320</v>
      </c>
      <c r="X68" s="207">
        <f t="shared" si="15"/>
        <v>18052320</v>
      </c>
      <c r="Y68" s="207">
        <f t="shared" si="15"/>
        <v>0</v>
      </c>
      <c r="Z68" s="310">
        <f t="shared" si="15"/>
        <v>0</v>
      </c>
      <c r="AA68" s="115">
        <f t="shared" si="5"/>
        <v>0</v>
      </c>
    </row>
    <row r="69" spans="1:27" ht="84" hidden="1" x14ac:dyDescent="0.25">
      <c r="A69" s="264" t="s">
        <v>87</v>
      </c>
      <c r="B69" s="283"/>
      <c r="C69" s="283"/>
      <c r="D69" s="227" t="s">
        <v>83</v>
      </c>
      <c r="E69" s="227" t="s">
        <v>84</v>
      </c>
      <c r="F69" s="227" t="s">
        <v>88</v>
      </c>
      <c r="G69" s="227" t="s">
        <v>29</v>
      </c>
      <c r="H69" s="227">
        <v>10</v>
      </c>
      <c r="I69" s="227" t="s">
        <v>86</v>
      </c>
      <c r="J69" s="227" t="s">
        <v>89</v>
      </c>
      <c r="K69" s="227"/>
      <c r="L69" s="227"/>
      <c r="M69" s="227"/>
      <c r="N69" s="227"/>
      <c r="O69" s="228">
        <f>O70</f>
        <v>8901750</v>
      </c>
      <c r="P69" s="206"/>
      <c r="Q69" s="212"/>
      <c r="R69" s="212"/>
      <c r="S69" s="212"/>
      <c r="T69" s="212"/>
      <c r="U69" s="213"/>
      <c r="V69" s="213"/>
      <c r="W69" s="213"/>
      <c r="X69" s="213"/>
      <c r="Y69" s="229"/>
      <c r="Z69" s="311"/>
      <c r="AA69" s="115" t="e">
        <f t="shared" si="5"/>
        <v>#DIV/0!</v>
      </c>
    </row>
    <row r="70" spans="1:27" ht="36" hidden="1" x14ac:dyDescent="0.25">
      <c r="A70" s="256" t="s">
        <v>25</v>
      </c>
      <c r="B70" s="284"/>
      <c r="C70" s="284"/>
      <c r="D70" s="205" t="s">
        <v>83</v>
      </c>
      <c r="E70" s="205" t="s">
        <v>84</v>
      </c>
      <c r="F70" s="205" t="s">
        <v>88</v>
      </c>
      <c r="G70" s="205" t="s">
        <v>29</v>
      </c>
      <c r="H70" s="205">
        <v>10</v>
      </c>
      <c r="I70" s="205" t="s">
        <v>86</v>
      </c>
      <c r="J70" s="205" t="s">
        <v>89</v>
      </c>
      <c r="K70" s="205" t="s">
        <v>40</v>
      </c>
      <c r="L70" s="205"/>
      <c r="M70" s="205"/>
      <c r="N70" s="205"/>
      <c r="O70" s="230">
        <f>O71</f>
        <v>8901750</v>
      </c>
      <c r="P70" s="206"/>
      <c r="Q70" s="212"/>
      <c r="R70" s="212"/>
      <c r="S70" s="212"/>
      <c r="T70" s="212"/>
      <c r="U70" s="213"/>
      <c r="V70" s="213"/>
      <c r="W70" s="213"/>
      <c r="X70" s="213"/>
      <c r="Y70" s="229"/>
      <c r="Z70" s="311"/>
      <c r="AA70" s="115" t="e">
        <f t="shared" si="5"/>
        <v>#DIV/0!</v>
      </c>
    </row>
    <row r="71" spans="1:27" ht="14.25" hidden="1" x14ac:dyDescent="0.25">
      <c r="A71" s="256" t="s">
        <v>26</v>
      </c>
      <c r="B71" s="284"/>
      <c r="C71" s="284"/>
      <c r="D71" s="205" t="s">
        <v>83</v>
      </c>
      <c r="E71" s="205" t="s">
        <v>84</v>
      </c>
      <c r="F71" s="205" t="s">
        <v>88</v>
      </c>
      <c r="G71" s="205" t="s">
        <v>29</v>
      </c>
      <c r="H71" s="205">
        <v>10</v>
      </c>
      <c r="I71" s="205" t="s">
        <v>86</v>
      </c>
      <c r="J71" s="205" t="s">
        <v>89</v>
      </c>
      <c r="K71" s="205" t="s">
        <v>36</v>
      </c>
      <c r="L71" s="205"/>
      <c r="M71" s="205"/>
      <c r="N71" s="205"/>
      <c r="O71" s="230">
        <f>O72</f>
        <v>8901750</v>
      </c>
      <c r="P71" s="206"/>
      <c r="Q71" s="212"/>
      <c r="R71" s="212"/>
      <c r="S71" s="212"/>
      <c r="T71" s="212"/>
      <c r="U71" s="213"/>
      <c r="V71" s="213"/>
      <c r="W71" s="213"/>
      <c r="X71" s="213"/>
      <c r="Y71" s="229"/>
      <c r="Z71" s="311"/>
      <c r="AA71" s="115" t="e">
        <f t="shared" si="5"/>
        <v>#DIV/0!</v>
      </c>
    </row>
    <row r="72" spans="1:27" ht="72" hidden="1" x14ac:dyDescent="0.25">
      <c r="A72" s="265" t="s">
        <v>90</v>
      </c>
      <c r="B72" s="285"/>
      <c r="C72" s="285"/>
      <c r="D72" s="211"/>
      <c r="E72" s="211"/>
      <c r="F72" s="211"/>
      <c r="G72" s="211"/>
      <c r="H72" s="211"/>
      <c r="I72" s="211"/>
      <c r="J72" s="211"/>
      <c r="K72" s="211"/>
      <c r="L72" s="231" t="s">
        <v>91</v>
      </c>
      <c r="M72" s="211" t="s">
        <v>92</v>
      </c>
      <c r="N72" s="211" t="s">
        <v>73</v>
      </c>
      <c r="O72" s="206">
        <v>8901750</v>
      </c>
      <c r="P72" s="206"/>
      <c r="Q72" s="232"/>
      <c r="R72" s="232"/>
      <c r="S72" s="232"/>
      <c r="T72" s="212"/>
      <c r="U72" s="213"/>
      <c r="V72" s="213"/>
      <c r="W72" s="213"/>
      <c r="X72" s="213"/>
      <c r="Y72" s="229"/>
      <c r="Z72" s="311"/>
      <c r="AA72" s="115" t="e">
        <f t="shared" si="5"/>
        <v>#DIV/0!</v>
      </c>
    </row>
    <row r="73" spans="1:27" ht="97.5" customHeight="1" x14ac:dyDescent="0.25">
      <c r="A73" s="264" t="s">
        <v>93</v>
      </c>
      <c r="B73" s="283"/>
      <c r="C73" s="283"/>
      <c r="D73" s="227" t="s">
        <v>144</v>
      </c>
      <c r="E73" s="227" t="s">
        <v>129</v>
      </c>
      <c r="F73" s="227" t="s">
        <v>88</v>
      </c>
      <c r="G73" s="227" t="s">
        <v>145</v>
      </c>
      <c r="H73" s="227">
        <v>10</v>
      </c>
      <c r="I73" s="227" t="s">
        <v>86</v>
      </c>
      <c r="J73" s="279" t="s">
        <v>211</v>
      </c>
      <c r="K73" s="227"/>
      <c r="L73" s="227"/>
      <c r="M73" s="227"/>
      <c r="N73" s="227"/>
      <c r="O73" s="228">
        <f t="shared" ref="O73:Z75" si="16">O74</f>
        <v>4450875</v>
      </c>
      <c r="P73" s="228">
        <f t="shared" si="16"/>
        <v>18052320</v>
      </c>
      <c r="Q73" s="228">
        <f t="shared" si="16"/>
        <v>18052320</v>
      </c>
      <c r="R73" s="228">
        <f t="shared" si="16"/>
        <v>18052320</v>
      </c>
      <c r="S73" s="228">
        <f t="shared" si="16"/>
        <v>18052320</v>
      </c>
      <c r="T73" s="228">
        <f t="shared" si="16"/>
        <v>18052320</v>
      </c>
      <c r="U73" s="228">
        <f t="shared" si="16"/>
        <v>18052320</v>
      </c>
      <c r="V73" s="228">
        <f t="shared" si="16"/>
        <v>18052320</v>
      </c>
      <c r="W73" s="228">
        <f t="shared" si="16"/>
        <v>18052320</v>
      </c>
      <c r="X73" s="228">
        <f t="shared" si="16"/>
        <v>18052320</v>
      </c>
      <c r="Y73" s="228">
        <f t="shared" si="16"/>
        <v>0</v>
      </c>
      <c r="Z73" s="312">
        <f t="shared" si="16"/>
        <v>0</v>
      </c>
      <c r="AA73" s="115">
        <f t="shared" si="5"/>
        <v>0</v>
      </c>
    </row>
    <row r="74" spans="1:27" ht="36" x14ac:dyDescent="0.25">
      <c r="A74" s="256" t="s">
        <v>25</v>
      </c>
      <c r="B74" s="284"/>
      <c r="C74" s="284"/>
      <c r="D74" s="205" t="s">
        <v>144</v>
      </c>
      <c r="E74" s="205" t="s">
        <v>129</v>
      </c>
      <c r="F74" s="205" t="s">
        <v>88</v>
      </c>
      <c r="G74" s="205" t="s">
        <v>145</v>
      </c>
      <c r="H74" s="205">
        <v>10</v>
      </c>
      <c r="I74" s="205" t="s">
        <v>86</v>
      </c>
      <c r="J74" s="281" t="s">
        <v>211</v>
      </c>
      <c r="K74" s="205" t="s">
        <v>40</v>
      </c>
      <c r="L74" s="205"/>
      <c r="M74" s="205"/>
      <c r="N74" s="205"/>
      <c r="O74" s="230">
        <f t="shared" si="16"/>
        <v>4450875</v>
      </c>
      <c r="P74" s="230">
        <f t="shared" si="16"/>
        <v>18052320</v>
      </c>
      <c r="Q74" s="230">
        <f t="shared" si="16"/>
        <v>18052320</v>
      </c>
      <c r="R74" s="230">
        <f t="shared" si="16"/>
        <v>18052320</v>
      </c>
      <c r="S74" s="230">
        <f t="shared" si="16"/>
        <v>18052320</v>
      </c>
      <c r="T74" s="230">
        <f t="shared" si="16"/>
        <v>18052320</v>
      </c>
      <c r="U74" s="230">
        <f t="shared" si="16"/>
        <v>18052320</v>
      </c>
      <c r="V74" s="230">
        <f t="shared" si="16"/>
        <v>18052320</v>
      </c>
      <c r="W74" s="230">
        <f t="shared" si="16"/>
        <v>18052320</v>
      </c>
      <c r="X74" s="230">
        <f t="shared" si="16"/>
        <v>18052320</v>
      </c>
      <c r="Y74" s="230">
        <f t="shared" si="16"/>
        <v>0</v>
      </c>
      <c r="Z74" s="313">
        <f t="shared" si="16"/>
        <v>0</v>
      </c>
      <c r="AA74" s="115">
        <f t="shared" si="5"/>
        <v>0</v>
      </c>
    </row>
    <row r="75" spans="1:27" ht="14.25" x14ac:dyDescent="0.25">
      <c r="A75" s="256" t="s">
        <v>26</v>
      </c>
      <c r="B75" s="284"/>
      <c r="C75" s="284"/>
      <c r="D75" s="205" t="s">
        <v>144</v>
      </c>
      <c r="E75" s="205" t="s">
        <v>129</v>
      </c>
      <c r="F75" s="205" t="s">
        <v>88</v>
      </c>
      <c r="G75" s="205" t="s">
        <v>145</v>
      </c>
      <c r="H75" s="205">
        <v>10</v>
      </c>
      <c r="I75" s="205" t="s">
        <v>86</v>
      </c>
      <c r="J75" s="281" t="s">
        <v>211</v>
      </c>
      <c r="K75" s="205" t="s">
        <v>36</v>
      </c>
      <c r="L75" s="205"/>
      <c r="M75" s="205"/>
      <c r="N75" s="205"/>
      <c r="O75" s="230">
        <f t="shared" si="16"/>
        <v>4450875</v>
      </c>
      <c r="P75" s="230">
        <f t="shared" si="16"/>
        <v>18052320</v>
      </c>
      <c r="Q75" s="230">
        <f t="shared" si="16"/>
        <v>18052320</v>
      </c>
      <c r="R75" s="230">
        <f t="shared" si="16"/>
        <v>18052320</v>
      </c>
      <c r="S75" s="230">
        <f t="shared" si="16"/>
        <v>18052320</v>
      </c>
      <c r="T75" s="230">
        <f t="shared" si="16"/>
        <v>18052320</v>
      </c>
      <c r="U75" s="230">
        <f t="shared" si="16"/>
        <v>18052320</v>
      </c>
      <c r="V75" s="230">
        <f t="shared" si="16"/>
        <v>18052320</v>
      </c>
      <c r="W75" s="230">
        <f t="shared" si="16"/>
        <v>18052320</v>
      </c>
      <c r="X75" s="230">
        <f t="shared" si="16"/>
        <v>18052320</v>
      </c>
      <c r="Y75" s="230">
        <f t="shared" si="16"/>
        <v>0</v>
      </c>
      <c r="Z75" s="313">
        <f t="shared" si="16"/>
        <v>0</v>
      </c>
      <c r="AA75" s="115">
        <f t="shared" si="5"/>
        <v>0</v>
      </c>
    </row>
    <row r="76" spans="1:27" ht="48.75" customHeight="1" x14ac:dyDescent="0.25">
      <c r="A76" s="266" t="s">
        <v>170</v>
      </c>
      <c r="B76" s="286"/>
      <c r="C76" s="286"/>
      <c r="D76" s="211" t="s">
        <v>144</v>
      </c>
      <c r="E76" s="211" t="s">
        <v>129</v>
      </c>
      <c r="F76" s="211" t="s">
        <v>88</v>
      </c>
      <c r="G76" s="211" t="s">
        <v>145</v>
      </c>
      <c r="H76" s="211">
        <v>10</v>
      </c>
      <c r="I76" s="211" t="s">
        <v>86</v>
      </c>
      <c r="J76" s="272" t="s">
        <v>211</v>
      </c>
      <c r="K76" s="211" t="s">
        <v>36</v>
      </c>
      <c r="L76" s="233" t="s">
        <v>91</v>
      </c>
      <c r="M76" s="234"/>
      <c r="N76" s="235"/>
      <c r="O76" s="236">
        <v>4450875</v>
      </c>
      <c r="P76" s="237">
        <v>18052320</v>
      </c>
      <c r="Q76" s="237">
        <v>18052320</v>
      </c>
      <c r="R76" s="237">
        <v>18052320</v>
      </c>
      <c r="S76" s="237">
        <v>18052320</v>
      </c>
      <c r="T76" s="237">
        <v>18052320</v>
      </c>
      <c r="U76" s="237">
        <v>18052320</v>
      </c>
      <c r="V76" s="237">
        <v>18052320</v>
      </c>
      <c r="W76" s="237">
        <v>18052320</v>
      </c>
      <c r="X76" s="237">
        <v>18052320</v>
      </c>
      <c r="Y76" s="237"/>
      <c r="Z76" s="314"/>
      <c r="AA76" s="115">
        <f t="shared" si="5"/>
        <v>0</v>
      </c>
    </row>
    <row r="77" spans="1:27" ht="24" x14ac:dyDescent="0.25">
      <c r="A77" s="254" t="s">
        <v>150</v>
      </c>
      <c r="B77" s="278"/>
      <c r="C77" s="278"/>
      <c r="D77" s="287" t="s">
        <v>144</v>
      </c>
      <c r="E77" s="287" t="s">
        <v>129</v>
      </c>
      <c r="F77" s="287" t="s">
        <v>88</v>
      </c>
      <c r="G77" s="287" t="s">
        <v>145</v>
      </c>
      <c r="H77" s="277"/>
      <c r="I77" s="277"/>
      <c r="J77" s="276"/>
      <c r="K77" s="277"/>
      <c r="L77" s="288"/>
      <c r="M77" s="234"/>
      <c r="N77" s="238"/>
      <c r="O77" s="236"/>
      <c r="P77" s="239">
        <f t="shared" ref="P77:P82" si="17">P78</f>
        <v>0</v>
      </c>
      <c r="Q77" s="239">
        <f t="shared" ref="Q77:Y77" si="18">Q78</f>
        <v>0</v>
      </c>
      <c r="R77" s="239">
        <f t="shared" si="18"/>
        <v>0</v>
      </c>
      <c r="S77" s="239">
        <f t="shared" si="18"/>
        <v>0</v>
      </c>
      <c r="T77" s="239">
        <f t="shared" si="18"/>
        <v>0</v>
      </c>
      <c r="U77" s="239">
        <f t="shared" si="18"/>
        <v>0</v>
      </c>
      <c r="V77" s="239">
        <f t="shared" si="18"/>
        <v>0</v>
      </c>
      <c r="W77" s="239">
        <f t="shared" si="18"/>
        <v>0</v>
      </c>
      <c r="X77" s="239">
        <f t="shared" si="18"/>
        <v>0</v>
      </c>
      <c r="Y77" s="239">
        <f t="shared" si="18"/>
        <v>0</v>
      </c>
      <c r="Z77" s="315"/>
      <c r="AA77" s="115" t="e">
        <f t="shared" si="5"/>
        <v>#DIV/0!</v>
      </c>
    </row>
    <row r="78" spans="1:27" x14ac:dyDescent="0.2">
      <c r="A78" s="267" t="s">
        <v>156</v>
      </c>
      <c r="B78" s="289"/>
      <c r="C78" s="289"/>
      <c r="D78" s="287" t="s">
        <v>144</v>
      </c>
      <c r="E78" s="287" t="s">
        <v>129</v>
      </c>
      <c r="F78" s="287"/>
      <c r="G78" s="287" t="s">
        <v>145</v>
      </c>
      <c r="H78" s="287" t="s">
        <v>157</v>
      </c>
      <c r="I78" s="287"/>
      <c r="J78" s="276"/>
      <c r="K78" s="277"/>
      <c r="L78" s="288"/>
      <c r="M78" s="234"/>
      <c r="N78" s="238"/>
      <c r="O78" s="236"/>
      <c r="P78" s="239">
        <f t="shared" si="17"/>
        <v>0</v>
      </c>
      <c r="Q78" s="239">
        <f t="shared" ref="Q78:Y78" si="19">Q79</f>
        <v>0</v>
      </c>
      <c r="R78" s="239">
        <f t="shared" si="19"/>
        <v>0</v>
      </c>
      <c r="S78" s="239">
        <f t="shared" si="19"/>
        <v>0</v>
      </c>
      <c r="T78" s="239">
        <f t="shared" si="19"/>
        <v>0</v>
      </c>
      <c r="U78" s="239">
        <f t="shared" si="19"/>
        <v>0</v>
      </c>
      <c r="V78" s="239">
        <f t="shared" si="19"/>
        <v>0</v>
      </c>
      <c r="W78" s="239">
        <f t="shared" si="19"/>
        <v>0</v>
      </c>
      <c r="X78" s="239">
        <f t="shared" si="19"/>
        <v>0</v>
      </c>
      <c r="Y78" s="239">
        <f t="shared" si="19"/>
        <v>0</v>
      </c>
      <c r="Z78" s="315"/>
      <c r="AA78" s="115" t="e">
        <f t="shared" si="5"/>
        <v>#DIV/0!</v>
      </c>
    </row>
    <row r="79" spans="1:27" ht="14.25" x14ac:dyDescent="0.25">
      <c r="A79" s="274" t="s">
        <v>212</v>
      </c>
      <c r="B79" s="290"/>
      <c r="C79" s="290"/>
      <c r="D79" s="287" t="s">
        <v>144</v>
      </c>
      <c r="E79" s="287" t="s">
        <v>129</v>
      </c>
      <c r="F79" s="291"/>
      <c r="G79" s="287" t="s">
        <v>145</v>
      </c>
      <c r="H79" s="287" t="s">
        <v>157</v>
      </c>
      <c r="I79" s="287" t="s">
        <v>132</v>
      </c>
      <c r="J79" s="276"/>
      <c r="K79" s="277"/>
      <c r="L79" s="288"/>
      <c r="M79" s="240"/>
      <c r="N79" s="240"/>
      <c r="O79" s="240"/>
      <c r="P79" s="208">
        <f t="shared" si="17"/>
        <v>0</v>
      </c>
      <c r="Q79" s="208">
        <f t="shared" ref="Q79:Y79" si="20">Q80</f>
        <v>0</v>
      </c>
      <c r="R79" s="208">
        <f t="shared" si="20"/>
        <v>0</v>
      </c>
      <c r="S79" s="208">
        <f t="shared" si="20"/>
        <v>0</v>
      </c>
      <c r="T79" s="208">
        <f t="shared" si="20"/>
        <v>0</v>
      </c>
      <c r="U79" s="208">
        <f t="shared" si="20"/>
        <v>0</v>
      </c>
      <c r="V79" s="208">
        <f t="shared" si="20"/>
        <v>0</v>
      </c>
      <c r="W79" s="208">
        <f t="shared" si="20"/>
        <v>0</v>
      </c>
      <c r="X79" s="208">
        <f t="shared" si="20"/>
        <v>0</v>
      </c>
      <c r="Y79" s="208">
        <f t="shared" si="20"/>
        <v>0</v>
      </c>
      <c r="Z79" s="316"/>
      <c r="AA79" s="115" t="e">
        <f t="shared" si="5"/>
        <v>#DIV/0!</v>
      </c>
    </row>
    <row r="80" spans="1:27" ht="63.75" x14ac:dyDescent="0.2">
      <c r="A80" s="292" t="s">
        <v>213</v>
      </c>
      <c r="B80" s="290"/>
      <c r="C80" s="290"/>
      <c r="D80" s="287" t="s">
        <v>144</v>
      </c>
      <c r="E80" s="287" t="s">
        <v>129</v>
      </c>
      <c r="F80" s="291"/>
      <c r="G80" s="287" t="s">
        <v>145</v>
      </c>
      <c r="H80" s="287" t="s">
        <v>157</v>
      </c>
      <c r="I80" s="287" t="s">
        <v>132</v>
      </c>
      <c r="J80" s="293" t="s">
        <v>214</v>
      </c>
      <c r="K80" s="277"/>
      <c r="L80" s="288"/>
      <c r="M80" s="240"/>
      <c r="N80" s="240"/>
      <c r="O80" s="240"/>
      <c r="P80" s="208">
        <f t="shared" si="17"/>
        <v>0</v>
      </c>
      <c r="Q80" s="208">
        <f t="shared" ref="Q80:Y80" si="21">Q81</f>
        <v>0</v>
      </c>
      <c r="R80" s="208">
        <f t="shared" si="21"/>
        <v>0</v>
      </c>
      <c r="S80" s="208">
        <f t="shared" si="21"/>
        <v>0</v>
      </c>
      <c r="T80" s="208">
        <f t="shared" si="21"/>
        <v>0</v>
      </c>
      <c r="U80" s="208">
        <f t="shared" si="21"/>
        <v>0</v>
      </c>
      <c r="V80" s="208">
        <f t="shared" si="21"/>
        <v>0</v>
      </c>
      <c r="W80" s="208">
        <f t="shared" si="21"/>
        <v>0</v>
      </c>
      <c r="X80" s="208">
        <f t="shared" si="21"/>
        <v>0</v>
      </c>
      <c r="Y80" s="208">
        <f t="shared" si="21"/>
        <v>0</v>
      </c>
      <c r="Z80" s="316"/>
      <c r="AA80" s="115" t="e">
        <f t="shared" si="5"/>
        <v>#DIV/0!</v>
      </c>
    </row>
    <row r="81" spans="1:27" ht="33.75" x14ac:dyDescent="0.2">
      <c r="A81" s="268" t="s">
        <v>25</v>
      </c>
      <c r="B81" s="290"/>
      <c r="C81" s="290"/>
      <c r="D81" s="291" t="s">
        <v>144</v>
      </c>
      <c r="E81" s="291" t="s">
        <v>129</v>
      </c>
      <c r="F81" s="291"/>
      <c r="G81" s="291" t="s">
        <v>145</v>
      </c>
      <c r="H81" s="291" t="s">
        <v>157</v>
      </c>
      <c r="I81" s="291" t="s">
        <v>132</v>
      </c>
      <c r="J81" s="294" t="s">
        <v>214</v>
      </c>
      <c r="K81" s="277"/>
      <c r="L81" s="288"/>
      <c r="M81" s="240"/>
      <c r="N81" s="240"/>
      <c r="O81" s="240"/>
      <c r="P81" s="208">
        <f t="shared" si="17"/>
        <v>0</v>
      </c>
      <c r="Q81" s="208">
        <f t="shared" ref="Q81:Y81" si="22">Q82</f>
        <v>0</v>
      </c>
      <c r="R81" s="208">
        <f t="shared" si="22"/>
        <v>0</v>
      </c>
      <c r="S81" s="208">
        <f t="shared" si="22"/>
        <v>0</v>
      </c>
      <c r="T81" s="208">
        <f t="shared" si="22"/>
        <v>0</v>
      </c>
      <c r="U81" s="208">
        <f t="shared" si="22"/>
        <v>0</v>
      </c>
      <c r="V81" s="208">
        <f t="shared" si="22"/>
        <v>0</v>
      </c>
      <c r="W81" s="208">
        <f t="shared" si="22"/>
        <v>0</v>
      </c>
      <c r="X81" s="208">
        <f t="shared" si="22"/>
        <v>0</v>
      </c>
      <c r="Y81" s="209">
        <f t="shared" si="22"/>
        <v>0</v>
      </c>
      <c r="Z81" s="316"/>
      <c r="AA81" s="115" t="e">
        <f t="shared" si="5"/>
        <v>#DIV/0!</v>
      </c>
    </row>
    <row r="82" spans="1:27" ht="14.25" x14ac:dyDescent="0.2">
      <c r="A82" s="268" t="s">
        <v>26</v>
      </c>
      <c r="B82" s="290"/>
      <c r="C82" s="290"/>
      <c r="D82" s="291" t="s">
        <v>144</v>
      </c>
      <c r="E82" s="291" t="s">
        <v>129</v>
      </c>
      <c r="F82" s="291"/>
      <c r="G82" s="291" t="s">
        <v>145</v>
      </c>
      <c r="H82" s="291" t="s">
        <v>157</v>
      </c>
      <c r="I82" s="291" t="s">
        <v>132</v>
      </c>
      <c r="J82" s="294" t="s">
        <v>214</v>
      </c>
      <c r="K82" s="277" t="s">
        <v>36</v>
      </c>
      <c r="L82" s="288"/>
      <c r="M82" s="240"/>
      <c r="N82" s="240"/>
      <c r="O82" s="240"/>
      <c r="P82" s="209">
        <f t="shared" si="17"/>
        <v>0</v>
      </c>
      <c r="Q82" s="209">
        <f t="shared" ref="Q82:Y82" si="23">Q83</f>
        <v>0</v>
      </c>
      <c r="R82" s="209">
        <f t="shared" si="23"/>
        <v>0</v>
      </c>
      <c r="S82" s="209">
        <f t="shared" si="23"/>
        <v>0</v>
      </c>
      <c r="T82" s="209">
        <f t="shared" si="23"/>
        <v>0</v>
      </c>
      <c r="U82" s="209">
        <f t="shared" si="23"/>
        <v>0</v>
      </c>
      <c r="V82" s="209">
        <f t="shared" si="23"/>
        <v>0</v>
      </c>
      <c r="W82" s="209">
        <f t="shared" si="23"/>
        <v>0</v>
      </c>
      <c r="X82" s="209">
        <f t="shared" si="23"/>
        <v>0</v>
      </c>
      <c r="Y82" s="209">
        <f t="shared" si="23"/>
        <v>0</v>
      </c>
      <c r="Z82" s="316"/>
      <c r="AA82" s="115" t="e">
        <f t="shared" si="5"/>
        <v>#DIV/0!</v>
      </c>
    </row>
    <row r="83" spans="1:27" ht="63" customHeight="1" x14ac:dyDescent="0.2">
      <c r="A83" s="295" t="s">
        <v>213</v>
      </c>
      <c r="B83" s="290"/>
      <c r="C83" s="290"/>
      <c r="D83" s="275" t="s">
        <v>144</v>
      </c>
      <c r="E83" s="275" t="s">
        <v>129</v>
      </c>
      <c r="F83" s="275"/>
      <c r="G83" s="275" t="s">
        <v>145</v>
      </c>
      <c r="H83" s="275" t="s">
        <v>157</v>
      </c>
      <c r="I83" s="275" t="s">
        <v>132</v>
      </c>
      <c r="J83" s="276" t="s">
        <v>214</v>
      </c>
      <c r="K83" s="277" t="s">
        <v>36</v>
      </c>
      <c r="L83" s="288" t="s">
        <v>91</v>
      </c>
      <c r="M83" s="240"/>
      <c r="N83" s="240"/>
      <c r="O83" s="240"/>
      <c r="P83" s="209"/>
      <c r="Q83" s="209"/>
      <c r="R83" s="209"/>
      <c r="S83" s="209"/>
      <c r="T83" s="209"/>
      <c r="U83" s="209"/>
      <c r="V83" s="209"/>
      <c r="W83" s="209"/>
      <c r="X83" s="209"/>
      <c r="Y83" s="209"/>
      <c r="Z83" s="316"/>
      <c r="AA83" s="115" t="e">
        <f t="shared" si="5"/>
        <v>#DIV/0!</v>
      </c>
    </row>
    <row r="84" spans="1:27" hidden="1" x14ac:dyDescent="0.2">
      <c r="A84" s="269"/>
      <c r="B84" s="240"/>
      <c r="C84" s="240"/>
      <c r="D84" s="211"/>
      <c r="E84" s="211"/>
      <c r="F84" s="211"/>
      <c r="G84" s="211"/>
      <c r="H84" s="211"/>
      <c r="I84" s="211"/>
      <c r="J84" s="241"/>
      <c r="K84" s="211"/>
      <c r="L84" s="211"/>
      <c r="M84" s="241"/>
      <c r="N84" s="241"/>
      <c r="O84" s="241"/>
      <c r="P84" s="217"/>
      <c r="Q84" s="242"/>
      <c r="R84" s="242"/>
      <c r="S84" s="242"/>
      <c r="T84" s="242"/>
      <c r="U84" s="241"/>
      <c r="V84" s="241"/>
      <c r="W84" s="241"/>
      <c r="X84" s="241"/>
      <c r="Y84" s="215"/>
      <c r="Z84" s="316"/>
      <c r="AA84" s="115" t="e">
        <f t="shared" si="5"/>
        <v>#DIV/0!</v>
      </c>
    </row>
    <row r="85" spans="1:27" hidden="1" x14ac:dyDescent="0.25">
      <c r="A85" s="240"/>
      <c r="B85" s="240"/>
      <c r="C85" s="240"/>
      <c r="D85" s="296"/>
      <c r="E85" s="240"/>
      <c r="F85" s="240"/>
      <c r="G85" s="240"/>
      <c r="H85" s="240"/>
      <c r="I85" s="240"/>
      <c r="J85" s="240"/>
      <c r="K85" s="240"/>
      <c r="L85" s="240"/>
      <c r="M85" s="240"/>
      <c r="N85" s="240"/>
      <c r="O85" s="240"/>
      <c r="P85" s="240"/>
      <c r="Q85" s="212"/>
      <c r="R85" s="212"/>
      <c r="S85" s="212"/>
      <c r="T85" s="212"/>
      <c r="U85" s="240"/>
      <c r="V85" s="240"/>
      <c r="W85" s="240"/>
      <c r="X85" s="240"/>
      <c r="Y85" s="240"/>
      <c r="Z85" s="316"/>
      <c r="AA85" s="115" t="e">
        <f t="shared" si="5"/>
        <v>#DIV/0!</v>
      </c>
    </row>
    <row r="86" spans="1:27" ht="76.5" x14ac:dyDescent="0.25">
      <c r="A86" s="270" t="s">
        <v>190</v>
      </c>
      <c r="B86" s="240"/>
      <c r="C86" s="240"/>
      <c r="D86" s="227" t="s">
        <v>88</v>
      </c>
      <c r="E86" s="240"/>
      <c r="F86" s="240"/>
      <c r="G86" s="240"/>
      <c r="H86" s="240"/>
      <c r="I86" s="240"/>
      <c r="J86" s="240"/>
      <c r="K86" s="240"/>
      <c r="L86" s="240"/>
      <c r="M86" s="240"/>
      <c r="N86" s="240"/>
      <c r="O86" s="240"/>
      <c r="P86" s="243">
        <f>P87+P94</f>
        <v>31254545.420000002</v>
      </c>
      <c r="Q86" s="243">
        <f t="shared" ref="Q86:Z86" si="24">Q87+Q94</f>
        <v>0</v>
      </c>
      <c r="R86" s="243">
        <f t="shared" si="24"/>
        <v>0</v>
      </c>
      <c r="S86" s="243">
        <f t="shared" si="24"/>
        <v>0</v>
      </c>
      <c r="T86" s="243">
        <f t="shared" si="24"/>
        <v>0</v>
      </c>
      <c r="U86" s="243">
        <f t="shared" si="24"/>
        <v>0</v>
      </c>
      <c r="V86" s="243">
        <f t="shared" si="24"/>
        <v>0</v>
      </c>
      <c r="W86" s="243">
        <f t="shared" si="24"/>
        <v>0</v>
      </c>
      <c r="X86" s="243">
        <f t="shared" si="24"/>
        <v>0</v>
      </c>
      <c r="Y86" s="243">
        <f t="shared" si="24"/>
        <v>0</v>
      </c>
      <c r="Z86" s="317">
        <f t="shared" si="24"/>
        <v>0</v>
      </c>
      <c r="AA86" s="115">
        <f t="shared" si="5"/>
        <v>0</v>
      </c>
    </row>
    <row r="87" spans="1:27" ht="48" x14ac:dyDescent="0.25">
      <c r="A87" s="254" t="s">
        <v>175</v>
      </c>
      <c r="B87" s="278"/>
      <c r="C87" s="278"/>
      <c r="D87" s="227" t="s">
        <v>88</v>
      </c>
      <c r="E87" s="227" t="s">
        <v>129</v>
      </c>
      <c r="F87" s="227" t="s">
        <v>88</v>
      </c>
      <c r="G87" s="279"/>
      <c r="H87" s="204"/>
      <c r="I87" s="279"/>
      <c r="J87" s="279"/>
      <c r="K87" s="204"/>
      <c r="L87" s="205"/>
      <c r="M87" s="205"/>
      <c r="N87" s="205"/>
      <c r="O87" s="240"/>
      <c r="P87" s="224">
        <f t="shared" ref="P87:Z92" si="25">P88</f>
        <v>0</v>
      </c>
      <c r="Q87" s="224">
        <f t="shared" si="25"/>
        <v>0</v>
      </c>
      <c r="R87" s="224">
        <f t="shared" si="25"/>
        <v>0</v>
      </c>
      <c r="S87" s="224">
        <f t="shared" si="25"/>
        <v>0</v>
      </c>
      <c r="T87" s="224">
        <f t="shared" si="25"/>
        <v>0</v>
      </c>
      <c r="U87" s="224">
        <f t="shared" si="25"/>
        <v>0</v>
      </c>
      <c r="V87" s="224">
        <f t="shared" si="25"/>
        <v>0</v>
      </c>
      <c r="W87" s="224">
        <f t="shared" si="25"/>
        <v>0</v>
      </c>
      <c r="X87" s="224">
        <f t="shared" si="25"/>
        <v>0</v>
      </c>
      <c r="Y87" s="224">
        <f t="shared" si="25"/>
        <v>0</v>
      </c>
      <c r="Z87" s="318">
        <f t="shared" si="25"/>
        <v>0</v>
      </c>
      <c r="AA87" s="115" t="e">
        <f t="shared" si="5"/>
        <v>#DIV/0!</v>
      </c>
    </row>
    <row r="88" spans="1:27" ht="24" x14ac:dyDescent="0.25">
      <c r="A88" s="254" t="s">
        <v>150</v>
      </c>
      <c r="B88" s="278"/>
      <c r="C88" s="278"/>
      <c r="D88" s="227" t="s">
        <v>88</v>
      </c>
      <c r="E88" s="227" t="s">
        <v>129</v>
      </c>
      <c r="F88" s="227" t="s">
        <v>88</v>
      </c>
      <c r="G88" s="227" t="s">
        <v>145</v>
      </c>
      <c r="H88" s="204"/>
      <c r="I88" s="279"/>
      <c r="J88" s="279"/>
      <c r="K88" s="204"/>
      <c r="L88" s="205"/>
      <c r="M88" s="205"/>
      <c r="N88" s="205"/>
      <c r="O88" s="240"/>
      <c r="P88" s="224">
        <f t="shared" si="25"/>
        <v>0</v>
      </c>
      <c r="Q88" s="224">
        <f t="shared" si="25"/>
        <v>0</v>
      </c>
      <c r="R88" s="224">
        <f t="shared" si="25"/>
        <v>0</v>
      </c>
      <c r="S88" s="224">
        <f t="shared" si="25"/>
        <v>0</v>
      </c>
      <c r="T88" s="224">
        <f t="shared" si="25"/>
        <v>0</v>
      </c>
      <c r="U88" s="224">
        <f t="shared" si="25"/>
        <v>0</v>
      </c>
      <c r="V88" s="224">
        <f t="shared" si="25"/>
        <v>0</v>
      </c>
      <c r="W88" s="224">
        <f t="shared" si="25"/>
        <v>0</v>
      </c>
      <c r="X88" s="224">
        <f t="shared" si="25"/>
        <v>0</v>
      </c>
      <c r="Y88" s="224">
        <f t="shared" si="25"/>
        <v>0</v>
      </c>
      <c r="Z88" s="318">
        <f t="shared" si="25"/>
        <v>0</v>
      </c>
      <c r="AA88" s="115" t="e">
        <f t="shared" si="5"/>
        <v>#DIV/0!</v>
      </c>
    </row>
    <row r="89" spans="1:27" x14ac:dyDescent="0.25">
      <c r="A89" s="255" t="s">
        <v>28</v>
      </c>
      <c r="B89" s="278"/>
      <c r="C89" s="278"/>
      <c r="D89" s="205" t="s">
        <v>88</v>
      </c>
      <c r="E89" s="205" t="s">
        <v>129</v>
      </c>
      <c r="F89" s="205" t="s">
        <v>88</v>
      </c>
      <c r="G89" s="205" t="s">
        <v>145</v>
      </c>
      <c r="H89" s="210" t="s">
        <v>30</v>
      </c>
      <c r="I89" s="281"/>
      <c r="J89" s="279"/>
      <c r="K89" s="204"/>
      <c r="L89" s="205"/>
      <c r="M89" s="205"/>
      <c r="N89" s="205"/>
      <c r="O89" s="240"/>
      <c r="P89" s="206">
        <f t="shared" si="25"/>
        <v>0</v>
      </c>
      <c r="Q89" s="206">
        <f t="shared" si="25"/>
        <v>0</v>
      </c>
      <c r="R89" s="206">
        <f t="shared" si="25"/>
        <v>0</v>
      </c>
      <c r="S89" s="206">
        <f t="shared" si="25"/>
        <v>0</v>
      </c>
      <c r="T89" s="206">
        <f t="shared" si="25"/>
        <v>0</v>
      </c>
      <c r="U89" s="206">
        <f t="shared" si="25"/>
        <v>0</v>
      </c>
      <c r="V89" s="206">
        <f t="shared" si="25"/>
        <v>0</v>
      </c>
      <c r="W89" s="206">
        <f t="shared" si="25"/>
        <v>0</v>
      </c>
      <c r="X89" s="206">
        <f t="shared" si="25"/>
        <v>0</v>
      </c>
      <c r="Y89" s="206">
        <f t="shared" si="25"/>
        <v>0</v>
      </c>
      <c r="Z89" s="319">
        <f t="shared" si="25"/>
        <v>0</v>
      </c>
      <c r="AA89" s="115" t="e">
        <f t="shared" si="5"/>
        <v>#DIV/0!</v>
      </c>
    </row>
    <row r="90" spans="1:27" x14ac:dyDescent="0.25">
      <c r="A90" s="255" t="s">
        <v>31</v>
      </c>
      <c r="B90" s="278"/>
      <c r="C90" s="278"/>
      <c r="D90" s="205" t="s">
        <v>88</v>
      </c>
      <c r="E90" s="205" t="s">
        <v>129</v>
      </c>
      <c r="F90" s="205" t="s">
        <v>88</v>
      </c>
      <c r="G90" s="205" t="s">
        <v>145</v>
      </c>
      <c r="H90" s="210" t="s">
        <v>30</v>
      </c>
      <c r="I90" s="281" t="s">
        <v>32</v>
      </c>
      <c r="J90" s="279"/>
      <c r="K90" s="204"/>
      <c r="L90" s="205"/>
      <c r="M90" s="205"/>
      <c r="N90" s="205"/>
      <c r="O90" s="240"/>
      <c r="P90" s="206">
        <f t="shared" si="25"/>
        <v>0</v>
      </c>
      <c r="Q90" s="206">
        <f t="shared" si="25"/>
        <v>0</v>
      </c>
      <c r="R90" s="206">
        <f t="shared" si="25"/>
        <v>0</v>
      </c>
      <c r="S90" s="206">
        <f t="shared" si="25"/>
        <v>0</v>
      </c>
      <c r="T90" s="206">
        <f t="shared" si="25"/>
        <v>0</v>
      </c>
      <c r="U90" s="206">
        <f t="shared" si="25"/>
        <v>0</v>
      </c>
      <c r="V90" s="206">
        <f t="shared" si="25"/>
        <v>0</v>
      </c>
      <c r="W90" s="206">
        <f t="shared" si="25"/>
        <v>0</v>
      </c>
      <c r="X90" s="206">
        <f t="shared" si="25"/>
        <v>0</v>
      </c>
      <c r="Y90" s="206">
        <f t="shared" si="25"/>
        <v>0</v>
      </c>
      <c r="Z90" s="319">
        <f t="shared" si="25"/>
        <v>0</v>
      </c>
      <c r="AA90" s="115" t="e">
        <f t="shared" si="5"/>
        <v>#DIV/0!</v>
      </c>
    </row>
    <row r="91" spans="1:27" ht="36" x14ac:dyDescent="0.25">
      <c r="A91" s="255" t="s">
        <v>66</v>
      </c>
      <c r="B91" s="278"/>
      <c r="C91" s="278"/>
      <c r="D91" s="205" t="s">
        <v>88</v>
      </c>
      <c r="E91" s="205" t="s">
        <v>129</v>
      </c>
      <c r="F91" s="205" t="s">
        <v>88</v>
      </c>
      <c r="G91" s="205" t="s">
        <v>145</v>
      </c>
      <c r="H91" s="210" t="s">
        <v>30</v>
      </c>
      <c r="I91" s="281" t="s">
        <v>32</v>
      </c>
      <c r="J91" s="281" t="s">
        <v>52</v>
      </c>
      <c r="K91" s="210" t="s">
        <v>40</v>
      </c>
      <c r="L91" s="205"/>
      <c r="M91" s="205"/>
      <c r="N91" s="205"/>
      <c r="O91" s="240"/>
      <c r="P91" s="206">
        <f t="shared" si="25"/>
        <v>0</v>
      </c>
      <c r="Q91" s="206">
        <f t="shared" si="25"/>
        <v>0</v>
      </c>
      <c r="R91" s="206">
        <f t="shared" si="25"/>
        <v>0</v>
      </c>
      <c r="S91" s="206">
        <f t="shared" si="25"/>
        <v>0</v>
      </c>
      <c r="T91" s="206">
        <f t="shared" si="25"/>
        <v>0</v>
      </c>
      <c r="U91" s="206">
        <f t="shared" si="25"/>
        <v>0</v>
      </c>
      <c r="V91" s="206">
        <f t="shared" si="25"/>
        <v>0</v>
      </c>
      <c r="W91" s="206">
        <f t="shared" si="25"/>
        <v>0</v>
      </c>
      <c r="X91" s="206">
        <f t="shared" si="25"/>
        <v>0</v>
      </c>
      <c r="Y91" s="206">
        <f t="shared" si="25"/>
        <v>0</v>
      </c>
      <c r="Z91" s="319">
        <f t="shared" si="25"/>
        <v>0</v>
      </c>
      <c r="AA91" s="115" t="e">
        <f t="shared" si="5"/>
        <v>#DIV/0!</v>
      </c>
    </row>
    <row r="92" spans="1:27" ht="14.25" x14ac:dyDescent="0.25">
      <c r="A92" s="256" t="s">
        <v>26</v>
      </c>
      <c r="B92" s="284"/>
      <c r="C92" s="284"/>
      <c r="D92" s="205" t="s">
        <v>88</v>
      </c>
      <c r="E92" s="205" t="s">
        <v>129</v>
      </c>
      <c r="F92" s="205" t="s">
        <v>88</v>
      </c>
      <c r="G92" s="205" t="s">
        <v>145</v>
      </c>
      <c r="H92" s="205" t="s">
        <v>30</v>
      </c>
      <c r="I92" s="205" t="s">
        <v>32</v>
      </c>
      <c r="J92" s="281" t="s">
        <v>52</v>
      </c>
      <c r="K92" s="205" t="s">
        <v>36</v>
      </c>
      <c r="L92" s="205"/>
      <c r="M92" s="205"/>
      <c r="N92" s="205"/>
      <c r="O92" s="240"/>
      <c r="P92" s="206">
        <f t="shared" si="25"/>
        <v>0</v>
      </c>
      <c r="Q92" s="206">
        <f t="shared" si="25"/>
        <v>0</v>
      </c>
      <c r="R92" s="206">
        <f t="shared" si="25"/>
        <v>0</v>
      </c>
      <c r="S92" s="206">
        <f t="shared" si="25"/>
        <v>0</v>
      </c>
      <c r="T92" s="206">
        <f t="shared" si="25"/>
        <v>0</v>
      </c>
      <c r="U92" s="206">
        <f t="shared" si="25"/>
        <v>0</v>
      </c>
      <c r="V92" s="206">
        <f t="shared" si="25"/>
        <v>0</v>
      </c>
      <c r="W92" s="206">
        <f t="shared" si="25"/>
        <v>0</v>
      </c>
      <c r="X92" s="206">
        <f t="shared" si="25"/>
        <v>0</v>
      </c>
      <c r="Y92" s="206">
        <f t="shared" si="25"/>
        <v>0</v>
      </c>
      <c r="Z92" s="319">
        <f t="shared" si="25"/>
        <v>0</v>
      </c>
      <c r="AA92" s="115" t="e">
        <f t="shared" si="5"/>
        <v>#DIV/0!</v>
      </c>
    </row>
    <row r="93" spans="1:27" ht="36" x14ac:dyDescent="0.25">
      <c r="A93" s="257" t="s">
        <v>209</v>
      </c>
      <c r="B93" s="278"/>
      <c r="C93" s="278"/>
      <c r="D93" s="211" t="s">
        <v>88</v>
      </c>
      <c r="E93" s="211" t="s">
        <v>129</v>
      </c>
      <c r="F93" s="211" t="s">
        <v>88</v>
      </c>
      <c r="G93" s="211" t="s">
        <v>145</v>
      </c>
      <c r="H93" s="211" t="s">
        <v>30</v>
      </c>
      <c r="I93" s="211" t="s">
        <v>32</v>
      </c>
      <c r="J93" s="272" t="s">
        <v>52</v>
      </c>
      <c r="K93" s="211" t="s">
        <v>36</v>
      </c>
      <c r="L93" s="211" t="s">
        <v>168</v>
      </c>
      <c r="M93" s="211"/>
      <c r="N93" s="273" t="s">
        <v>202</v>
      </c>
      <c r="O93" s="240"/>
      <c r="P93" s="221"/>
      <c r="Q93" s="212"/>
      <c r="R93" s="212"/>
      <c r="S93" s="212"/>
      <c r="T93" s="212"/>
      <c r="U93" s="240"/>
      <c r="V93" s="240"/>
      <c r="W93" s="240"/>
      <c r="X93" s="240"/>
      <c r="Y93" s="240"/>
      <c r="Z93" s="307"/>
      <c r="AA93" s="115" t="e">
        <f t="shared" si="5"/>
        <v>#DIV/0!</v>
      </c>
    </row>
    <row r="94" spans="1:27" ht="24" x14ac:dyDescent="0.25">
      <c r="A94" s="254" t="s">
        <v>163</v>
      </c>
      <c r="B94" s="278"/>
      <c r="C94" s="278"/>
      <c r="D94" s="227" t="s">
        <v>88</v>
      </c>
      <c r="E94" s="227" t="s">
        <v>129</v>
      </c>
      <c r="F94" s="227" t="s">
        <v>164</v>
      </c>
      <c r="G94" s="279"/>
      <c r="H94" s="204"/>
      <c r="I94" s="279"/>
      <c r="J94" s="279"/>
      <c r="K94" s="204"/>
      <c r="L94" s="205"/>
      <c r="M94" s="205"/>
      <c r="N94" s="211"/>
      <c r="O94" s="240"/>
      <c r="P94" s="224">
        <f t="shared" ref="P94:P99" si="26">P95</f>
        <v>31254545.420000002</v>
      </c>
      <c r="Q94" s="224">
        <f t="shared" ref="Q94:Z94" si="27">Q95</f>
        <v>0</v>
      </c>
      <c r="R94" s="224">
        <f t="shared" si="27"/>
        <v>0</v>
      </c>
      <c r="S94" s="224">
        <f t="shared" si="27"/>
        <v>0</v>
      </c>
      <c r="T94" s="224">
        <f t="shared" si="27"/>
        <v>0</v>
      </c>
      <c r="U94" s="224">
        <f t="shared" si="27"/>
        <v>0</v>
      </c>
      <c r="V94" s="224">
        <f t="shared" si="27"/>
        <v>0</v>
      </c>
      <c r="W94" s="224">
        <f t="shared" si="27"/>
        <v>0</v>
      </c>
      <c r="X94" s="224">
        <f t="shared" si="27"/>
        <v>0</v>
      </c>
      <c r="Y94" s="224">
        <f t="shared" si="27"/>
        <v>0</v>
      </c>
      <c r="Z94" s="318">
        <f t="shared" si="27"/>
        <v>0</v>
      </c>
      <c r="AA94" s="115">
        <f t="shared" si="5"/>
        <v>0</v>
      </c>
    </row>
    <row r="95" spans="1:27" ht="24" x14ac:dyDescent="0.25">
      <c r="A95" s="254" t="s">
        <v>150</v>
      </c>
      <c r="B95" s="278"/>
      <c r="C95" s="278"/>
      <c r="D95" s="227" t="s">
        <v>88</v>
      </c>
      <c r="E95" s="227" t="s">
        <v>129</v>
      </c>
      <c r="F95" s="227" t="s">
        <v>164</v>
      </c>
      <c r="G95" s="227" t="s">
        <v>145</v>
      </c>
      <c r="H95" s="204"/>
      <c r="I95" s="279"/>
      <c r="J95" s="279"/>
      <c r="K95" s="204"/>
      <c r="L95" s="205"/>
      <c r="M95" s="205"/>
      <c r="N95" s="211"/>
      <c r="O95" s="240"/>
      <c r="P95" s="224">
        <f t="shared" si="26"/>
        <v>31254545.420000002</v>
      </c>
      <c r="Q95" s="224">
        <f t="shared" ref="Q95:Z95" si="28">Q96</f>
        <v>0</v>
      </c>
      <c r="R95" s="224">
        <f t="shared" si="28"/>
        <v>0</v>
      </c>
      <c r="S95" s="224">
        <f t="shared" si="28"/>
        <v>0</v>
      </c>
      <c r="T95" s="224">
        <f t="shared" si="28"/>
        <v>0</v>
      </c>
      <c r="U95" s="224">
        <f t="shared" si="28"/>
        <v>0</v>
      </c>
      <c r="V95" s="224">
        <f t="shared" si="28"/>
        <v>0</v>
      </c>
      <c r="W95" s="224">
        <f t="shared" si="28"/>
        <v>0</v>
      </c>
      <c r="X95" s="224">
        <f t="shared" si="28"/>
        <v>0</v>
      </c>
      <c r="Y95" s="224">
        <f t="shared" si="28"/>
        <v>0</v>
      </c>
      <c r="Z95" s="318">
        <f t="shared" si="28"/>
        <v>0</v>
      </c>
      <c r="AA95" s="115">
        <f t="shared" si="5"/>
        <v>0</v>
      </c>
    </row>
    <row r="96" spans="1:27" x14ac:dyDescent="0.25">
      <c r="A96" s="255" t="s">
        <v>28</v>
      </c>
      <c r="B96" s="278"/>
      <c r="C96" s="278"/>
      <c r="D96" s="205" t="s">
        <v>88</v>
      </c>
      <c r="E96" s="205" t="s">
        <v>129</v>
      </c>
      <c r="F96" s="205" t="s">
        <v>164</v>
      </c>
      <c r="G96" s="205" t="s">
        <v>145</v>
      </c>
      <c r="H96" s="210" t="s">
        <v>30</v>
      </c>
      <c r="I96" s="279"/>
      <c r="J96" s="279"/>
      <c r="K96" s="204"/>
      <c r="L96" s="205"/>
      <c r="M96" s="205"/>
      <c r="N96" s="211"/>
      <c r="O96" s="240"/>
      <c r="P96" s="206">
        <f t="shared" si="26"/>
        <v>31254545.420000002</v>
      </c>
      <c r="Q96" s="206">
        <f t="shared" ref="Q96:Z96" si="29">Q97</f>
        <v>0</v>
      </c>
      <c r="R96" s="206">
        <f t="shared" si="29"/>
        <v>0</v>
      </c>
      <c r="S96" s="206">
        <f t="shared" si="29"/>
        <v>0</v>
      </c>
      <c r="T96" s="206">
        <f t="shared" si="29"/>
        <v>0</v>
      </c>
      <c r="U96" s="206">
        <f t="shared" si="29"/>
        <v>0</v>
      </c>
      <c r="V96" s="206">
        <f t="shared" si="29"/>
        <v>0</v>
      </c>
      <c r="W96" s="206">
        <f t="shared" si="29"/>
        <v>0</v>
      </c>
      <c r="X96" s="206">
        <f t="shared" si="29"/>
        <v>0</v>
      </c>
      <c r="Y96" s="206">
        <f t="shared" si="29"/>
        <v>0</v>
      </c>
      <c r="Z96" s="319">
        <f t="shared" si="29"/>
        <v>0</v>
      </c>
      <c r="AA96" s="115">
        <f t="shared" si="5"/>
        <v>0</v>
      </c>
    </row>
    <row r="97" spans="1:27" ht="24" x14ac:dyDescent="0.25">
      <c r="A97" s="255" t="s">
        <v>165</v>
      </c>
      <c r="B97" s="278"/>
      <c r="C97" s="278"/>
      <c r="D97" s="205" t="s">
        <v>88</v>
      </c>
      <c r="E97" s="205" t="s">
        <v>129</v>
      </c>
      <c r="F97" s="205" t="s">
        <v>164</v>
      </c>
      <c r="G97" s="205" t="s">
        <v>145</v>
      </c>
      <c r="H97" s="210" t="s">
        <v>30</v>
      </c>
      <c r="I97" s="281" t="s">
        <v>30</v>
      </c>
      <c r="J97" s="279"/>
      <c r="K97" s="204"/>
      <c r="L97" s="205"/>
      <c r="M97" s="205"/>
      <c r="N97" s="211"/>
      <c r="O97" s="240"/>
      <c r="P97" s="206">
        <f t="shared" si="26"/>
        <v>31254545.420000002</v>
      </c>
      <c r="Q97" s="206">
        <f t="shared" ref="Q97:Z97" si="30">Q98</f>
        <v>0</v>
      </c>
      <c r="R97" s="206">
        <f t="shared" si="30"/>
        <v>0</v>
      </c>
      <c r="S97" s="206">
        <f t="shared" si="30"/>
        <v>0</v>
      </c>
      <c r="T97" s="206">
        <f t="shared" si="30"/>
        <v>0</v>
      </c>
      <c r="U97" s="206">
        <f t="shared" si="30"/>
        <v>0</v>
      </c>
      <c r="V97" s="206">
        <f t="shared" si="30"/>
        <v>0</v>
      </c>
      <c r="W97" s="206">
        <f t="shared" si="30"/>
        <v>0</v>
      </c>
      <c r="X97" s="206">
        <f t="shared" si="30"/>
        <v>0</v>
      </c>
      <c r="Y97" s="206">
        <f t="shared" si="30"/>
        <v>0</v>
      </c>
      <c r="Z97" s="319">
        <f t="shared" si="30"/>
        <v>0</v>
      </c>
      <c r="AA97" s="115">
        <f t="shared" si="5"/>
        <v>0</v>
      </c>
    </row>
    <row r="98" spans="1:27" ht="36" x14ac:dyDescent="0.25">
      <c r="A98" s="255" t="s">
        <v>166</v>
      </c>
      <c r="B98" s="278"/>
      <c r="C98" s="278"/>
      <c r="D98" s="205" t="s">
        <v>88</v>
      </c>
      <c r="E98" s="205" t="s">
        <v>129</v>
      </c>
      <c r="F98" s="205" t="s">
        <v>164</v>
      </c>
      <c r="G98" s="205" t="s">
        <v>145</v>
      </c>
      <c r="H98" s="210" t="s">
        <v>30</v>
      </c>
      <c r="I98" s="281" t="s">
        <v>30</v>
      </c>
      <c r="J98" s="281" t="s">
        <v>167</v>
      </c>
      <c r="K98" s="204"/>
      <c r="L98" s="205"/>
      <c r="M98" s="205"/>
      <c r="N98" s="211"/>
      <c r="O98" s="240"/>
      <c r="P98" s="206">
        <f t="shared" si="26"/>
        <v>31254545.420000002</v>
      </c>
      <c r="Q98" s="206">
        <f t="shared" ref="Q98:Z98" si="31">Q99</f>
        <v>0</v>
      </c>
      <c r="R98" s="206">
        <f t="shared" si="31"/>
        <v>0</v>
      </c>
      <c r="S98" s="206">
        <f t="shared" si="31"/>
        <v>0</v>
      </c>
      <c r="T98" s="206">
        <f t="shared" si="31"/>
        <v>0</v>
      </c>
      <c r="U98" s="206">
        <f t="shared" si="31"/>
        <v>0</v>
      </c>
      <c r="V98" s="206">
        <f t="shared" si="31"/>
        <v>0</v>
      </c>
      <c r="W98" s="206">
        <f t="shared" si="31"/>
        <v>0</v>
      </c>
      <c r="X98" s="206">
        <f t="shared" si="31"/>
        <v>0</v>
      </c>
      <c r="Y98" s="206">
        <f t="shared" si="31"/>
        <v>0</v>
      </c>
      <c r="Z98" s="319">
        <f t="shared" si="31"/>
        <v>0</v>
      </c>
      <c r="AA98" s="115">
        <f t="shared" si="5"/>
        <v>0</v>
      </c>
    </row>
    <row r="99" spans="1:27" ht="36" x14ac:dyDescent="0.2">
      <c r="A99" s="297" t="s">
        <v>25</v>
      </c>
      <c r="B99" s="278"/>
      <c r="C99" s="278"/>
      <c r="D99" s="205" t="s">
        <v>88</v>
      </c>
      <c r="E99" s="205" t="s">
        <v>129</v>
      </c>
      <c r="F99" s="205" t="s">
        <v>164</v>
      </c>
      <c r="G99" s="205" t="s">
        <v>145</v>
      </c>
      <c r="H99" s="210" t="s">
        <v>30</v>
      </c>
      <c r="I99" s="281" t="s">
        <v>30</v>
      </c>
      <c r="J99" s="281" t="s">
        <v>167</v>
      </c>
      <c r="K99" s="210" t="s">
        <v>40</v>
      </c>
      <c r="L99" s="205"/>
      <c r="M99" s="205"/>
      <c r="N99" s="211"/>
      <c r="O99" s="240"/>
      <c r="P99" s="206">
        <f t="shared" si="26"/>
        <v>31254545.420000002</v>
      </c>
      <c r="Q99" s="206">
        <f t="shared" ref="Q99:Z99" si="32">Q100</f>
        <v>0</v>
      </c>
      <c r="R99" s="206">
        <f t="shared" si="32"/>
        <v>0</v>
      </c>
      <c r="S99" s="206">
        <f t="shared" si="32"/>
        <v>0</v>
      </c>
      <c r="T99" s="206">
        <f t="shared" si="32"/>
        <v>0</v>
      </c>
      <c r="U99" s="206">
        <f t="shared" si="32"/>
        <v>0</v>
      </c>
      <c r="V99" s="206">
        <f t="shared" si="32"/>
        <v>0</v>
      </c>
      <c r="W99" s="206">
        <f t="shared" si="32"/>
        <v>0</v>
      </c>
      <c r="X99" s="206">
        <f t="shared" si="32"/>
        <v>0</v>
      </c>
      <c r="Y99" s="206">
        <f t="shared" si="32"/>
        <v>0</v>
      </c>
      <c r="Z99" s="319">
        <f t="shared" si="32"/>
        <v>0</v>
      </c>
      <c r="AA99" s="115">
        <f t="shared" si="5"/>
        <v>0</v>
      </c>
    </row>
    <row r="100" spans="1:27" x14ac:dyDescent="0.2">
      <c r="A100" s="297" t="s">
        <v>26</v>
      </c>
      <c r="B100" s="278"/>
      <c r="C100" s="278"/>
      <c r="D100" s="205" t="s">
        <v>88</v>
      </c>
      <c r="E100" s="205" t="s">
        <v>129</v>
      </c>
      <c r="F100" s="205" t="s">
        <v>164</v>
      </c>
      <c r="G100" s="205" t="s">
        <v>145</v>
      </c>
      <c r="H100" s="210" t="s">
        <v>30</v>
      </c>
      <c r="I100" s="281" t="s">
        <v>30</v>
      </c>
      <c r="J100" s="281" t="s">
        <v>167</v>
      </c>
      <c r="K100" s="210" t="s">
        <v>36</v>
      </c>
      <c r="L100" s="205"/>
      <c r="M100" s="205"/>
      <c r="N100" s="211"/>
      <c r="O100" s="240"/>
      <c r="P100" s="206">
        <f>P101+P102+P103+P104+P105+P106+P107+P108+P109+P110</f>
        <v>31254545.420000002</v>
      </c>
      <c r="Q100" s="206">
        <f t="shared" ref="Q100:Z100" si="33">Q101+Q102+Q103+Q104+Q105+Q106+Q107+Q108+Q109+Q110</f>
        <v>0</v>
      </c>
      <c r="R100" s="206">
        <f t="shared" si="33"/>
        <v>0</v>
      </c>
      <c r="S100" s="206">
        <f t="shared" si="33"/>
        <v>0</v>
      </c>
      <c r="T100" s="206">
        <f t="shared" si="33"/>
        <v>0</v>
      </c>
      <c r="U100" s="206">
        <f t="shared" si="33"/>
        <v>0</v>
      </c>
      <c r="V100" s="206">
        <f t="shared" si="33"/>
        <v>0</v>
      </c>
      <c r="W100" s="206">
        <f t="shared" si="33"/>
        <v>0</v>
      </c>
      <c r="X100" s="206">
        <f t="shared" si="33"/>
        <v>0</v>
      </c>
      <c r="Y100" s="206">
        <f t="shared" si="33"/>
        <v>0</v>
      </c>
      <c r="Z100" s="319">
        <f t="shared" si="33"/>
        <v>0</v>
      </c>
      <c r="AA100" s="115">
        <f t="shared" si="5"/>
        <v>0</v>
      </c>
    </row>
    <row r="101" spans="1:27" ht="36" x14ac:dyDescent="0.25">
      <c r="A101" s="257" t="s">
        <v>173</v>
      </c>
      <c r="B101" s="278"/>
      <c r="C101" s="278"/>
      <c r="D101" s="211" t="s">
        <v>88</v>
      </c>
      <c r="E101" s="211" t="s">
        <v>129</v>
      </c>
      <c r="F101" s="211" t="s">
        <v>193</v>
      </c>
      <c r="G101" s="211" t="s">
        <v>145</v>
      </c>
      <c r="H101" s="220" t="s">
        <v>30</v>
      </c>
      <c r="I101" s="272" t="s">
        <v>30</v>
      </c>
      <c r="J101" s="272" t="s">
        <v>167</v>
      </c>
      <c r="K101" s="220" t="s">
        <v>36</v>
      </c>
      <c r="L101" s="211" t="s">
        <v>205</v>
      </c>
      <c r="M101" s="211" t="s">
        <v>208</v>
      </c>
      <c r="N101" s="211" t="s">
        <v>162</v>
      </c>
      <c r="O101" s="221"/>
      <c r="P101" s="322">
        <v>20576448.43</v>
      </c>
      <c r="Q101" s="242"/>
      <c r="R101" s="242"/>
      <c r="S101" s="242"/>
      <c r="T101" s="242"/>
      <c r="U101" s="244"/>
      <c r="V101" s="244"/>
      <c r="W101" s="244"/>
      <c r="X101" s="244"/>
      <c r="Y101" s="217"/>
      <c r="Z101" s="308">
        <v>0</v>
      </c>
      <c r="AA101" s="115">
        <f t="shared" si="5"/>
        <v>0</v>
      </c>
    </row>
    <row r="102" spans="1:27" ht="48" x14ac:dyDescent="0.2">
      <c r="A102" s="263" t="s">
        <v>204</v>
      </c>
      <c r="B102" s="278"/>
      <c r="C102" s="278"/>
      <c r="D102" s="211" t="s">
        <v>88</v>
      </c>
      <c r="E102" s="211" t="s">
        <v>129</v>
      </c>
      <c r="F102" s="211" t="s">
        <v>193</v>
      </c>
      <c r="G102" s="211" t="s">
        <v>145</v>
      </c>
      <c r="H102" s="220" t="s">
        <v>30</v>
      </c>
      <c r="I102" s="272" t="s">
        <v>30</v>
      </c>
      <c r="J102" s="272" t="s">
        <v>167</v>
      </c>
      <c r="K102" s="220" t="s">
        <v>36</v>
      </c>
      <c r="L102" s="245" t="s">
        <v>205</v>
      </c>
      <c r="M102" s="211" t="s">
        <v>206</v>
      </c>
      <c r="N102" s="211" t="s">
        <v>162</v>
      </c>
      <c r="O102" s="221"/>
      <c r="P102" s="322"/>
      <c r="Q102" s="242"/>
      <c r="R102" s="242"/>
      <c r="S102" s="242"/>
      <c r="T102" s="242"/>
      <c r="U102" s="244"/>
      <c r="V102" s="244"/>
      <c r="W102" s="244"/>
      <c r="X102" s="244"/>
      <c r="Y102" s="217"/>
      <c r="Z102" s="308"/>
      <c r="AA102" s="115" t="e">
        <f t="shared" si="5"/>
        <v>#DIV/0!</v>
      </c>
    </row>
    <row r="103" spans="1:27" ht="36" x14ac:dyDescent="0.25">
      <c r="A103" s="257" t="s">
        <v>194</v>
      </c>
      <c r="B103" s="278"/>
      <c r="C103" s="278"/>
      <c r="D103" s="211" t="s">
        <v>88</v>
      </c>
      <c r="E103" s="211" t="s">
        <v>129</v>
      </c>
      <c r="F103" s="211" t="s">
        <v>193</v>
      </c>
      <c r="G103" s="211" t="s">
        <v>145</v>
      </c>
      <c r="H103" s="220" t="s">
        <v>30</v>
      </c>
      <c r="I103" s="272" t="s">
        <v>30</v>
      </c>
      <c r="J103" s="272" t="s">
        <v>167</v>
      </c>
      <c r="K103" s="220" t="s">
        <v>36</v>
      </c>
      <c r="L103" s="211" t="s">
        <v>205</v>
      </c>
      <c r="M103" s="211" t="s">
        <v>207</v>
      </c>
      <c r="N103" s="211" t="s">
        <v>162</v>
      </c>
      <c r="O103" s="221"/>
      <c r="P103" s="322">
        <v>3775693.82</v>
      </c>
      <c r="Q103" s="242"/>
      <c r="R103" s="242"/>
      <c r="S103" s="242"/>
      <c r="T103" s="242"/>
      <c r="U103" s="244"/>
      <c r="V103" s="244"/>
      <c r="W103" s="244"/>
      <c r="X103" s="244"/>
      <c r="Y103" s="217"/>
      <c r="Z103" s="308"/>
      <c r="AA103" s="115">
        <f t="shared" si="5"/>
        <v>0</v>
      </c>
    </row>
    <row r="104" spans="1:27" ht="48" x14ac:dyDescent="0.2">
      <c r="A104" s="263" t="s">
        <v>200</v>
      </c>
      <c r="B104" s="278"/>
      <c r="C104" s="278"/>
      <c r="D104" s="211" t="s">
        <v>88</v>
      </c>
      <c r="E104" s="211" t="s">
        <v>129</v>
      </c>
      <c r="F104" s="211" t="s">
        <v>193</v>
      </c>
      <c r="G104" s="211" t="s">
        <v>145</v>
      </c>
      <c r="H104" s="220" t="s">
        <v>30</v>
      </c>
      <c r="I104" s="272" t="s">
        <v>30</v>
      </c>
      <c r="J104" s="272" t="s">
        <v>167</v>
      </c>
      <c r="K104" s="220" t="s">
        <v>36</v>
      </c>
      <c r="L104" s="245" t="s">
        <v>195</v>
      </c>
      <c r="M104" s="211" t="s">
        <v>201</v>
      </c>
      <c r="N104" s="211" t="s">
        <v>202</v>
      </c>
      <c r="O104" s="221"/>
      <c r="P104" s="221"/>
      <c r="Q104" s="242"/>
      <c r="R104" s="242"/>
      <c r="S104" s="242"/>
      <c r="T104" s="242"/>
      <c r="U104" s="244"/>
      <c r="V104" s="244"/>
      <c r="W104" s="244"/>
      <c r="X104" s="244"/>
      <c r="Y104" s="217"/>
      <c r="Z104" s="308"/>
      <c r="AA104" s="115" t="e">
        <f t="shared" ref="AA104:AA110" si="34">Z104/P104*100</f>
        <v>#DIV/0!</v>
      </c>
    </row>
    <row r="105" spans="1:27" ht="48" x14ac:dyDescent="0.2">
      <c r="A105" s="263" t="s">
        <v>179</v>
      </c>
      <c r="B105" s="278"/>
      <c r="C105" s="278"/>
      <c r="D105" s="211" t="s">
        <v>88</v>
      </c>
      <c r="E105" s="211" t="s">
        <v>129</v>
      </c>
      <c r="F105" s="211" t="s">
        <v>193</v>
      </c>
      <c r="G105" s="211" t="s">
        <v>145</v>
      </c>
      <c r="H105" s="220" t="s">
        <v>30</v>
      </c>
      <c r="I105" s="272" t="s">
        <v>30</v>
      </c>
      <c r="J105" s="272" t="s">
        <v>167</v>
      </c>
      <c r="K105" s="220" t="s">
        <v>36</v>
      </c>
      <c r="L105" s="245" t="s">
        <v>195</v>
      </c>
      <c r="M105" s="211" t="s">
        <v>196</v>
      </c>
      <c r="N105" s="211" t="s">
        <v>172</v>
      </c>
      <c r="O105" s="221"/>
      <c r="P105" s="221"/>
      <c r="Q105" s="242"/>
      <c r="R105" s="242"/>
      <c r="S105" s="242"/>
      <c r="T105" s="242"/>
      <c r="U105" s="244"/>
      <c r="V105" s="244"/>
      <c r="W105" s="244"/>
      <c r="X105" s="244"/>
      <c r="Y105" s="217"/>
      <c r="Z105" s="308"/>
      <c r="AA105" s="115" t="e">
        <f t="shared" si="34"/>
        <v>#DIV/0!</v>
      </c>
    </row>
    <row r="106" spans="1:27" ht="48" x14ac:dyDescent="0.25">
      <c r="A106" s="257" t="s">
        <v>180</v>
      </c>
      <c r="B106" s="278"/>
      <c r="C106" s="278"/>
      <c r="D106" s="211" t="s">
        <v>88</v>
      </c>
      <c r="E106" s="211" t="s">
        <v>129</v>
      </c>
      <c r="F106" s="211" t="s">
        <v>193</v>
      </c>
      <c r="G106" s="211" t="s">
        <v>145</v>
      </c>
      <c r="H106" s="220" t="s">
        <v>30</v>
      </c>
      <c r="I106" s="272" t="s">
        <v>30</v>
      </c>
      <c r="J106" s="272" t="s">
        <v>167</v>
      </c>
      <c r="K106" s="220" t="s">
        <v>36</v>
      </c>
      <c r="L106" s="245" t="s">
        <v>195</v>
      </c>
      <c r="M106" s="211" t="s">
        <v>197</v>
      </c>
      <c r="N106" s="211" t="s">
        <v>172</v>
      </c>
      <c r="O106" s="221"/>
      <c r="P106" s="221"/>
      <c r="Q106" s="242"/>
      <c r="R106" s="242"/>
      <c r="S106" s="242"/>
      <c r="T106" s="242"/>
      <c r="U106" s="244"/>
      <c r="V106" s="244"/>
      <c r="W106" s="244"/>
      <c r="X106" s="244"/>
      <c r="Y106" s="217"/>
      <c r="Z106" s="308"/>
      <c r="AA106" s="115" t="e">
        <f t="shared" si="34"/>
        <v>#DIV/0!</v>
      </c>
    </row>
    <row r="107" spans="1:27" ht="48" x14ac:dyDescent="0.25">
      <c r="A107" s="257" t="s">
        <v>181</v>
      </c>
      <c r="B107" s="278"/>
      <c r="C107" s="278"/>
      <c r="D107" s="211" t="s">
        <v>88</v>
      </c>
      <c r="E107" s="211" t="s">
        <v>129</v>
      </c>
      <c r="F107" s="211" t="s">
        <v>193</v>
      </c>
      <c r="G107" s="211" t="s">
        <v>145</v>
      </c>
      <c r="H107" s="220" t="s">
        <v>30</v>
      </c>
      <c r="I107" s="272" t="s">
        <v>30</v>
      </c>
      <c r="J107" s="272" t="s">
        <v>167</v>
      </c>
      <c r="K107" s="220" t="s">
        <v>36</v>
      </c>
      <c r="L107" s="245" t="s">
        <v>195</v>
      </c>
      <c r="M107" s="211" t="s">
        <v>196</v>
      </c>
      <c r="N107" s="211" t="s">
        <v>172</v>
      </c>
      <c r="O107" s="221"/>
      <c r="P107" s="221"/>
      <c r="Q107" s="242"/>
      <c r="R107" s="242"/>
      <c r="S107" s="242"/>
      <c r="T107" s="242"/>
      <c r="U107" s="244"/>
      <c r="V107" s="244"/>
      <c r="W107" s="244"/>
      <c r="X107" s="244"/>
      <c r="Y107" s="217"/>
      <c r="Z107" s="308"/>
      <c r="AA107" s="115" t="e">
        <f t="shared" si="34"/>
        <v>#DIV/0!</v>
      </c>
    </row>
    <row r="108" spans="1:27" ht="48" x14ac:dyDescent="0.2">
      <c r="A108" s="263" t="s">
        <v>182</v>
      </c>
      <c r="B108" s="278"/>
      <c r="C108" s="278"/>
      <c r="D108" s="211" t="s">
        <v>88</v>
      </c>
      <c r="E108" s="211" t="s">
        <v>129</v>
      </c>
      <c r="F108" s="211" t="s">
        <v>193</v>
      </c>
      <c r="G108" s="211" t="s">
        <v>145</v>
      </c>
      <c r="H108" s="220" t="s">
        <v>30</v>
      </c>
      <c r="I108" s="272" t="s">
        <v>30</v>
      </c>
      <c r="J108" s="272" t="s">
        <v>167</v>
      </c>
      <c r="K108" s="220" t="s">
        <v>36</v>
      </c>
      <c r="L108" s="245" t="s">
        <v>195</v>
      </c>
      <c r="M108" s="211" t="s">
        <v>198</v>
      </c>
      <c r="N108" s="211" t="s">
        <v>172</v>
      </c>
      <c r="O108" s="221"/>
      <c r="P108" s="221"/>
      <c r="Q108" s="242"/>
      <c r="R108" s="242"/>
      <c r="S108" s="242"/>
      <c r="T108" s="242"/>
      <c r="U108" s="244"/>
      <c r="V108" s="244"/>
      <c r="W108" s="244"/>
      <c r="X108" s="244"/>
      <c r="Y108" s="217"/>
      <c r="Z108" s="308"/>
      <c r="AA108" s="115" t="e">
        <f t="shared" si="34"/>
        <v>#DIV/0!</v>
      </c>
    </row>
    <row r="109" spans="1:27" ht="48" x14ac:dyDescent="0.2">
      <c r="A109" s="271" t="s">
        <v>183</v>
      </c>
      <c r="B109" s="298"/>
      <c r="C109" s="298"/>
      <c r="D109" s="248" t="s">
        <v>88</v>
      </c>
      <c r="E109" s="248" t="s">
        <v>129</v>
      </c>
      <c r="F109" s="248" t="s">
        <v>193</v>
      </c>
      <c r="G109" s="248" t="s">
        <v>145</v>
      </c>
      <c r="H109" s="246" t="s">
        <v>30</v>
      </c>
      <c r="I109" s="276" t="s">
        <v>30</v>
      </c>
      <c r="J109" s="276" t="s">
        <v>167</v>
      </c>
      <c r="K109" s="246" t="s">
        <v>36</v>
      </c>
      <c r="L109" s="247" t="s">
        <v>195</v>
      </c>
      <c r="M109" s="248" t="s">
        <v>199</v>
      </c>
      <c r="N109" s="248" t="s">
        <v>172</v>
      </c>
      <c r="O109" s="236"/>
      <c r="P109" s="236"/>
      <c r="Q109" s="249"/>
      <c r="R109" s="249"/>
      <c r="S109" s="249"/>
      <c r="T109" s="249"/>
      <c r="U109" s="244"/>
      <c r="V109" s="244"/>
      <c r="W109" s="244"/>
      <c r="X109" s="244"/>
      <c r="Y109" s="250"/>
      <c r="Z109" s="320"/>
      <c r="AA109" s="115" t="e">
        <f t="shared" si="34"/>
        <v>#DIV/0!</v>
      </c>
    </row>
    <row r="110" spans="1:27" ht="65.25" customHeight="1" x14ac:dyDescent="0.25">
      <c r="A110" s="252" t="s">
        <v>203</v>
      </c>
      <c r="B110" s="240"/>
      <c r="C110" s="240"/>
      <c r="D110" s="299">
        <v>12</v>
      </c>
      <c r="E110" s="296">
        <v>0</v>
      </c>
      <c r="F110" s="299" t="s">
        <v>193</v>
      </c>
      <c r="G110" s="251">
        <v>927</v>
      </c>
      <c r="H110" s="273" t="s">
        <v>30</v>
      </c>
      <c r="I110" s="273" t="s">
        <v>30</v>
      </c>
      <c r="J110" s="251">
        <v>52430</v>
      </c>
      <c r="K110" s="251">
        <v>410</v>
      </c>
      <c r="L110" s="252" t="s">
        <v>195</v>
      </c>
      <c r="M110" s="251">
        <v>18.52</v>
      </c>
      <c r="N110" s="251">
        <v>2022</v>
      </c>
      <c r="O110" s="251"/>
      <c r="P110" s="321">
        <v>6902403.1699999999</v>
      </c>
      <c r="Q110" s="212"/>
      <c r="R110" s="212"/>
      <c r="S110" s="212"/>
      <c r="T110" s="212"/>
      <c r="U110" s="240"/>
      <c r="V110" s="240"/>
      <c r="W110" s="240"/>
      <c r="X110" s="240"/>
      <c r="Y110" s="240"/>
      <c r="Z110" s="316"/>
      <c r="AA110" s="115">
        <f t="shared" si="34"/>
        <v>0</v>
      </c>
    </row>
    <row r="111" spans="1:27" x14ac:dyDescent="0.25">
      <c r="A111" s="213"/>
      <c r="K111" s="213"/>
      <c r="L111" s="213"/>
      <c r="M111" s="213"/>
      <c r="N111" s="213"/>
      <c r="O111" s="213"/>
      <c r="P111" s="213"/>
      <c r="Q111" s="253"/>
      <c r="R111" s="253"/>
      <c r="S111" s="253"/>
      <c r="T111" s="253"/>
      <c r="U111" s="213"/>
      <c r="V111" s="213"/>
      <c r="W111" s="213"/>
      <c r="X111" s="213"/>
      <c r="Y111" s="213"/>
      <c r="Z111" s="213"/>
    </row>
    <row r="112" spans="1:27" x14ac:dyDescent="0.25">
      <c r="A112" s="213"/>
      <c r="K112" s="213"/>
      <c r="L112" s="213"/>
      <c r="M112" s="213"/>
      <c r="N112" s="213"/>
      <c r="O112" s="213"/>
      <c r="P112" s="213"/>
      <c r="Q112" s="253"/>
      <c r="R112" s="253"/>
      <c r="S112" s="253"/>
      <c r="T112" s="253"/>
      <c r="U112" s="213"/>
      <c r="V112" s="213"/>
      <c r="W112" s="213"/>
      <c r="X112" s="213"/>
      <c r="Y112" s="213"/>
      <c r="Z112" s="213"/>
    </row>
    <row r="113" spans="1:26" x14ac:dyDescent="0.25">
      <c r="A113" s="213"/>
      <c r="K113" s="213"/>
      <c r="L113" s="213"/>
      <c r="M113" s="213"/>
      <c r="N113" s="213"/>
      <c r="O113" s="213"/>
      <c r="P113" s="213"/>
      <c r="Q113" s="253"/>
      <c r="R113" s="253"/>
      <c r="S113" s="253"/>
      <c r="T113" s="253"/>
      <c r="U113" s="213"/>
      <c r="V113" s="213"/>
      <c r="W113" s="213"/>
      <c r="X113" s="213"/>
      <c r="Y113" s="213"/>
      <c r="Z113" s="213"/>
    </row>
    <row r="114" spans="1:26" x14ac:dyDescent="0.25">
      <c r="K114" s="213"/>
      <c r="L114" s="213"/>
      <c r="M114" s="213"/>
      <c r="N114" s="213"/>
      <c r="O114" s="213"/>
      <c r="P114" s="213"/>
      <c r="Q114" s="253"/>
      <c r="R114" s="253"/>
      <c r="S114" s="253"/>
      <c r="T114" s="253"/>
      <c r="U114" s="213"/>
      <c r="V114" s="213"/>
      <c r="W114" s="213"/>
      <c r="X114" s="213"/>
      <c r="Y114" s="213"/>
      <c r="Z114" s="213"/>
    </row>
    <row r="115" spans="1:26" x14ac:dyDescent="0.25">
      <c r="K115" s="213"/>
      <c r="L115" s="213"/>
      <c r="M115" s="213"/>
      <c r="N115" s="213"/>
      <c r="O115" s="213"/>
      <c r="P115" s="213"/>
      <c r="Q115" s="253"/>
      <c r="R115" s="253"/>
      <c r="S115" s="253"/>
      <c r="T115" s="253"/>
      <c r="U115" s="213"/>
      <c r="V115" s="213"/>
      <c r="W115" s="213"/>
      <c r="X115" s="213"/>
      <c r="Y115" s="213"/>
      <c r="Z115" s="213"/>
    </row>
  </sheetData>
  <mergeCells count="7">
    <mergeCell ref="Y1:AA1"/>
    <mergeCell ref="A35:B35"/>
    <mergeCell ref="A2:P2"/>
    <mergeCell ref="A3:P3"/>
    <mergeCell ref="A13:B13"/>
    <mergeCell ref="A14:B14"/>
    <mergeCell ref="A15:B15"/>
  </mergeCells>
  <phoneticPr fontId="0" type="noConversion"/>
  <pageMargins left="0.8" right="0" top="0" bottom="0" header="0" footer="0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78"/>
  <sheetViews>
    <sheetView zoomScale="90" zoomScaleNormal="90" workbookViewId="0">
      <selection activeCell="A27" sqref="A27"/>
    </sheetView>
  </sheetViews>
  <sheetFormatPr defaultColWidth="4.140625" defaultRowHeight="12" x14ac:dyDescent="0.25"/>
  <cols>
    <col min="1" max="1" width="34.140625" style="1" customWidth="1"/>
    <col min="2" max="3" width="4.140625" style="1" hidden="1" customWidth="1"/>
    <col min="4" max="4" width="3.42578125" style="167" customWidth="1"/>
    <col min="5" max="5" width="3.42578125" style="1" customWidth="1"/>
    <col min="6" max="6" width="3.28515625" style="1" customWidth="1"/>
    <col min="7" max="7" width="4.140625" style="1" customWidth="1"/>
    <col min="8" max="9" width="3.7109375" style="1" customWidth="1"/>
    <col min="10" max="10" width="6.42578125" style="1" customWidth="1"/>
    <col min="11" max="13" width="6" style="1" customWidth="1"/>
    <col min="14" max="14" width="5.7109375" style="183" customWidth="1"/>
    <col min="15" max="15" width="14.5703125" style="1" hidden="1" customWidth="1"/>
    <col min="16" max="17" width="12.7109375" style="1" customWidth="1"/>
    <col min="18" max="18" width="12.28515625" style="2" hidden="1" customWidth="1"/>
    <col min="19" max="19" width="11.7109375" style="2" hidden="1" customWidth="1"/>
    <col min="20" max="20" width="13.140625" style="2" hidden="1" customWidth="1"/>
    <col min="21" max="21" width="13.7109375" style="2" hidden="1" customWidth="1"/>
    <col min="22" max="24" width="0" style="1" hidden="1" customWidth="1"/>
    <col min="25" max="252" width="9.140625" style="1" customWidth="1"/>
    <col min="253" max="253" width="48.85546875" style="1" customWidth="1"/>
    <col min="254" max="255" width="0" style="1" hidden="1" customWidth="1"/>
    <col min="256" max="16384" width="4.140625" style="1"/>
  </cols>
  <sheetData>
    <row r="1" spans="1:250" x14ac:dyDescent="0.25">
      <c r="A1" s="329" t="s">
        <v>0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</row>
    <row r="2" spans="1:250" ht="12" customHeight="1" x14ac:dyDescent="0.25">
      <c r="A2" s="330" t="s">
        <v>98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</row>
    <row r="4" spans="1:250" s="9" customFormat="1" ht="27" customHeight="1" x14ac:dyDescent="0.25">
      <c r="A4" s="3" t="s">
        <v>1</v>
      </c>
      <c r="B4" s="4"/>
      <c r="C4" s="4" t="s">
        <v>2</v>
      </c>
      <c r="D4" s="4" t="s">
        <v>3</v>
      </c>
      <c r="E4" s="4" t="s">
        <v>4</v>
      </c>
      <c r="F4" s="4"/>
      <c r="G4" s="4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65" t="s">
        <v>12</v>
      </c>
      <c r="O4" s="4" t="s">
        <v>13</v>
      </c>
      <c r="P4" s="6" t="s">
        <v>96</v>
      </c>
      <c r="Q4" s="6" t="s">
        <v>97</v>
      </c>
      <c r="R4" s="7" t="s">
        <v>14</v>
      </c>
      <c r="S4" s="7" t="s">
        <v>15</v>
      </c>
      <c r="T4" s="7" t="s">
        <v>16</v>
      </c>
      <c r="U4" s="7" t="s">
        <v>17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</row>
    <row r="5" spans="1:250" s="9" customFormat="1" ht="38.25" customHeight="1" x14ac:dyDescent="0.25">
      <c r="A5" s="10" t="s">
        <v>18</v>
      </c>
      <c r="B5" s="11"/>
      <c r="C5" s="11"/>
      <c r="D5" s="6"/>
      <c r="E5" s="11"/>
      <c r="F5" s="11"/>
      <c r="G5" s="11"/>
      <c r="H5" s="12"/>
      <c r="I5" s="11"/>
      <c r="J5" s="11"/>
      <c r="K5" s="11"/>
      <c r="L5" s="11"/>
      <c r="M5" s="13"/>
      <c r="N5" s="13"/>
      <c r="O5" s="12">
        <f>O7+O8</f>
        <v>157664959.00000003</v>
      </c>
      <c r="P5" s="12">
        <f t="shared" ref="P5:U5" si="0">P28+P33+P35+P68+P78</f>
        <v>4822108</v>
      </c>
      <c r="Q5" s="12">
        <f t="shared" si="0"/>
        <v>11166636</v>
      </c>
      <c r="R5" s="12">
        <f t="shared" si="0"/>
        <v>12886277</v>
      </c>
      <c r="S5" s="12">
        <f t="shared" si="0"/>
        <v>467105</v>
      </c>
      <c r="T5" s="12">
        <f t="shared" si="0"/>
        <v>4570427</v>
      </c>
      <c r="U5" s="12">
        <f t="shared" si="0"/>
        <v>4304575</v>
      </c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</row>
    <row r="6" spans="1:250" s="9" customFormat="1" x14ac:dyDescent="0.25">
      <c r="A6" s="16" t="s">
        <v>19</v>
      </c>
      <c r="B6" s="17"/>
      <c r="C6" s="17"/>
      <c r="D6" s="18"/>
      <c r="E6" s="17"/>
      <c r="F6" s="17"/>
      <c r="G6" s="17"/>
      <c r="H6" s="17"/>
      <c r="I6" s="17"/>
      <c r="J6" s="17"/>
      <c r="K6" s="17"/>
      <c r="L6" s="17"/>
      <c r="M6" s="19"/>
      <c r="N6" s="19"/>
      <c r="O6" s="20"/>
      <c r="P6" s="20"/>
      <c r="Q6" s="20"/>
      <c r="R6" s="21"/>
      <c r="S6" s="21"/>
      <c r="T6" s="21"/>
      <c r="U6" s="21"/>
    </row>
    <row r="7" spans="1:250" s="28" customFormat="1" ht="17.25" customHeight="1" x14ac:dyDescent="0.25">
      <c r="A7" s="22" t="s">
        <v>20</v>
      </c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5"/>
      <c r="N7" s="25"/>
      <c r="O7" s="26">
        <f>O54+O62+O74+O78</f>
        <v>141816079.10000002</v>
      </c>
      <c r="P7" s="26">
        <f>P78</f>
        <v>4468695</v>
      </c>
      <c r="Q7" s="26">
        <f>Q78</f>
        <v>4468695</v>
      </c>
      <c r="R7" s="27"/>
      <c r="S7" s="27"/>
      <c r="T7" s="27"/>
      <c r="U7" s="27"/>
    </row>
    <row r="8" spans="1:250" s="34" customFormat="1" ht="17.25" customHeight="1" x14ac:dyDescent="0.25">
      <c r="A8" s="29" t="s">
        <v>21</v>
      </c>
      <c r="B8" s="30"/>
      <c r="C8" s="30"/>
      <c r="D8" s="31"/>
      <c r="E8" s="30"/>
      <c r="F8" s="30"/>
      <c r="G8" s="30"/>
      <c r="H8" s="30"/>
      <c r="I8" s="30"/>
      <c r="J8" s="30"/>
      <c r="K8" s="30"/>
      <c r="L8" s="30"/>
      <c r="M8" s="32"/>
      <c r="N8" s="32"/>
      <c r="O8" s="33">
        <f>O20+O24+O28+O29+O33+O34+O35+O36+O46+O58</f>
        <v>15848879.9</v>
      </c>
      <c r="P8" s="33">
        <f>P28+P33+P35+P68</f>
        <v>353413</v>
      </c>
      <c r="Q8" s="33">
        <f>Q28+Q33+Q35+Q68</f>
        <v>6697941</v>
      </c>
      <c r="R8" s="33"/>
      <c r="S8" s="33"/>
      <c r="T8" s="33"/>
      <c r="U8" s="33"/>
    </row>
    <row r="9" spans="1:250" s="15" customFormat="1" ht="17.25" hidden="1" customHeight="1" x14ac:dyDescent="0.25">
      <c r="A9" s="11" t="s">
        <v>22</v>
      </c>
      <c r="B9" s="11"/>
      <c r="C9" s="11"/>
      <c r="D9" s="6"/>
      <c r="E9" s="11"/>
      <c r="F9" s="11"/>
      <c r="G9" s="11"/>
      <c r="H9" s="11"/>
      <c r="I9" s="11"/>
      <c r="J9" s="11"/>
      <c r="K9" s="11"/>
      <c r="L9" s="11"/>
      <c r="M9" s="13"/>
      <c r="N9" s="13"/>
      <c r="O9" s="12"/>
      <c r="P9" s="12">
        <f t="shared" ref="P9:Q13" si="1">P10</f>
        <v>0</v>
      </c>
      <c r="Q9" s="12">
        <f t="shared" si="1"/>
        <v>0</v>
      </c>
      <c r="R9" s="14"/>
      <c r="S9" s="14"/>
      <c r="T9" s="14"/>
      <c r="U9" s="14"/>
    </row>
    <row r="10" spans="1:250" s="15" customFormat="1" ht="17.25" hidden="1" customHeight="1" x14ac:dyDescent="0.25">
      <c r="A10" s="35" t="s">
        <v>23</v>
      </c>
      <c r="B10" s="35"/>
      <c r="C10" s="35"/>
      <c r="D10" s="36"/>
      <c r="E10" s="35"/>
      <c r="F10" s="35"/>
      <c r="G10" s="35"/>
      <c r="H10" s="35"/>
      <c r="I10" s="35"/>
      <c r="J10" s="35"/>
      <c r="K10" s="35"/>
      <c r="L10" s="35"/>
      <c r="M10" s="37"/>
      <c r="N10" s="37"/>
      <c r="O10" s="38"/>
      <c r="P10" s="38">
        <f t="shared" si="1"/>
        <v>0</v>
      </c>
      <c r="Q10" s="38">
        <f t="shared" si="1"/>
        <v>0</v>
      </c>
      <c r="R10" s="39"/>
      <c r="S10" s="39"/>
      <c r="T10" s="39"/>
      <c r="U10" s="39"/>
    </row>
    <row r="11" spans="1:250" s="15" customFormat="1" ht="24" hidden="1" customHeight="1" x14ac:dyDescent="0.25">
      <c r="A11" s="40" t="s">
        <v>24</v>
      </c>
      <c r="B11" s="40"/>
      <c r="C11" s="35"/>
      <c r="D11" s="36"/>
      <c r="E11" s="35"/>
      <c r="F11" s="35"/>
      <c r="G11" s="35"/>
      <c r="H11" s="35"/>
      <c r="I11" s="35"/>
      <c r="J11" s="35"/>
      <c r="K11" s="35"/>
      <c r="L11" s="35"/>
      <c r="M11" s="37"/>
      <c r="N11" s="37"/>
      <c r="O11" s="38"/>
      <c r="P11" s="41">
        <f t="shared" si="1"/>
        <v>0</v>
      </c>
      <c r="Q11" s="41">
        <f t="shared" si="1"/>
        <v>0</v>
      </c>
      <c r="R11" s="39"/>
      <c r="S11" s="39"/>
      <c r="T11" s="39"/>
      <c r="U11" s="39"/>
    </row>
    <row r="12" spans="1:250" s="15" customFormat="1" ht="27.75" hidden="1" customHeight="1" x14ac:dyDescent="0.25">
      <c r="A12" s="42" t="s">
        <v>25</v>
      </c>
      <c r="B12" s="35"/>
      <c r="C12" s="35"/>
      <c r="D12" s="36"/>
      <c r="E12" s="35"/>
      <c r="F12" s="35"/>
      <c r="G12" s="35"/>
      <c r="H12" s="35"/>
      <c r="I12" s="35"/>
      <c r="J12" s="35"/>
      <c r="K12" s="35"/>
      <c r="L12" s="35"/>
      <c r="M12" s="37"/>
      <c r="N12" s="37"/>
      <c r="O12" s="38"/>
      <c r="P12" s="41">
        <f t="shared" si="1"/>
        <v>0</v>
      </c>
      <c r="Q12" s="41">
        <f t="shared" si="1"/>
        <v>0</v>
      </c>
      <c r="R12" s="39"/>
      <c r="S12" s="39"/>
      <c r="T12" s="39"/>
      <c r="U12" s="39"/>
    </row>
    <row r="13" spans="1:250" s="15" customFormat="1" ht="17.25" hidden="1" customHeight="1" x14ac:dyDescent="0.25">
      <c r="A13" s="42" t="s">
        <v>26</v>
      </c>
      <c r="B13" s="35"/>
      <c r="C13" s="35"/>
      <c r="D13" s="36"/>
      <c r="E13" s="35"/>
      <c r="F13" s="35"/>
      <c r="G13" s="35"/>
      <c r="H13" s="35"/>
      <c r="I13" s="35"/>
      <c r="J13" s="35"/>
      <c r="K13" s="35"/>
      <c r="L13" s="35"/>
      <c r="M13" s="37"/>
      <c r="N13" s="37"/>
      <c r="O13" s="38"/>
      <c r="P13" s="41">
        <f t="shared" si="1"/>
        <v>0</v>
      </c>
      <c r="Q13" s="41">
        <f t="shared" si="1"/>
        <v>0</v>
      </c>
      <c r="R13" s="39"/>
      <c r="S13" s="39"/>
      <c r="T13" s="39"/>
      <c r="U13" s="39"/>
    </row>
    <row r="14" spans="1:250" s="49" customFormat="1" ht="62.25" hidden="1" customHeight="1" x14ac:dyDescent="0.25">
      <c r="A14" s="43" t="s">
        <v>27</v>
      </c>
      <c r="B14" s="44"/>
      <c r="C14" s="44"/>
      <c r="D14" s="45"/>
      <c r="E14" s="44"/>
      <c r="F14" s="44"/>
      <c r="G14" s="44"/>
      <c r="H14" s="44"/>
      <c r="I14" s="44"/>
      <c r="J14" s="44"/>
      <c r="K14" s="44"/>
      <c r="L14" s="44"/>
      <c r="M14" s="46"/>
      <c r="N14" s="46"/>
      <c r="O14" s="47"/>
      <c r="P14" s="47"/>
      <c r="Q14" s="47"/>
      <c r="R14" s="48">
        <v>13750326</v>
      </c>
      <c r="S14" s="48"/>
      <c r="T14" s="48">
        <v>2748568</v>
      </c>
      <c r="U14" s="48"/>
    </row>
    <row r="15" spans="1:250" ht="18" customHeight="1" x14ac:dyDescent="0.25">
      <c r="A15" s="50" t="s">
        <v>28</v>
      </c>
      <c r="B15" s="51"/>
      <c r="C15" s="51"/>
      <c r="D15" s="52">
        <v>51</v>
      </c>
      <c r="E15" s="6">
        <v>0</v>
      </c>
      <c r="F15" s="6"/>
      <c r="G15" s="53" t="s">
        <v>29</v>
      </c>
      <c r="H15" s="53" t="s">
        <v>30</v>
      </c>
      <c r="I15" s="53"/>
      <c r="J15" s="53"/>
      <c r="K15" s="53"/>
      <c r="L15" s="53"/>
      <c r="M15" s="54"/>
      <c r="N15" s="54"/>
      <c r="O15" s="12">
        <f>O16</f>
        <v>439500</v>
      </c>
      <c r="P15" s="12">
        <f>P16</f>
        <v>353413</v>
      </c>
      <c r="Q15" s="12">
        <f>Q16</f>
        <v>113692</v>
      </c>
      <c r="R15" s="14"/>
      <c r="S15" s="14"/>
      <c r="T15" s="14"/>
      <c r="U15" s="14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55"/>
    </row>
    <row r="16" spans="1:250" x14ac:dyDescent="0.25">
      <c r="A16" s="56" t="s">
        <v>31</v>
      </c>
      <c r="B16" s="57"/>
      <c r="C16" s="57"/>
      <c r="D16" s="58">
        <v>51</v>
      </c>
      <c r="E16" s="36">
        <v>0</v>
      </c>
      <c r="F16" s="36"/>
      <c r="G16" s="59" t="s">
        <v>29</v>
      </c>
      <c r="H16" s="59" t="s">
        <v>30</v>
      </c>
      <c r="I16" s="59" t="s">
        <v>32</v>
      </c>
      <c r="J16" s="59"/>
      <c r="K16" s="59"/>
      <c r="L16" s="59"/>
      <c r="M16" s="60"/>
      <c r="N16" s="60"/>
      <c r="O16" s="38">
        <f>O17+O21+O25+O30</f>
        <v>439500</v>
      </c>
      <c r="P16" s="38">
        <f>P17+P21+P25+P30</f>
        <v>353413</v>
      </c>
      <c r="Q16" s="38">
        <f>Q17+Q21+Q25+Q30</f>
        <v>113692</v>
      </c>
      <c r="R16" s="39"/>
      <c r="S16" s="39"/>
      <c r="T16" s="39"/>
      <c r="U16" s="39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55"/>
    </row>
    <row r="17" spans="1:250" ht="24.75" hidden="1" customHeight="1" x14ac:dyDescent="0.25">
      <c r="A17" s="61" t="s">
        <v>33</v>
      </c>
      <c r="B17" s="57"/>
      <c r="C17" s="57"/>
      <c r="D17" s="59">
        <v>51</v>
      </c>
      <c r="E17" s="59">
        <v>0</v>
      </c>
      <c r="F17" s="59">
        <v>31</v>
      </c>
      <c r="G17" s="59">
        <v>851</v>
      </c>
      <c r="H17" s="62" t="s">
        <v>30</v>
      </c>
      <c r="I17" s="59" t="s">
        <v>32</v>
      </c>
      <c r="J17" s="59" t="s">
        <v>34</v>
      </c>
      <c r="K17" s="59"/>
      <c r="L17" s="59"/>
      <c r="M17" s="60"/>
      <c r="N17" s="60"/>
      <c r="O17" s="63">
        <f>O18</f>
        <v>150000</v>
      </c>
      <c r="P17" s="38"/>
      <c r="Q17" s="38"/>
      <c r="R17" s="39"/>
      <c r="S17" s="39"/>
      <c r="T17" s="39"/>
      <c r="U17" s="39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55"/>
    </row>
    <row r="18" spans="1:250" ht="36" hidden="1" x14ac:dyDescent="0.25">
      <c r="A18" s="42" t="s">
        <v>25</v>
      </c>
      <c r="B18" s="42"/>
      <c r="C18" s="42"/>
      <c r="D18" s="5">
        <v>51</v>
      </c>
      <c r="E18" s="5">
        <v>0</v>
      </c>
      <c r="F18" s="5">
        <v>31</v>
      </c>
      <c r="G18" s="5">
        <v>851</v>
      </c>
      <c r="H18" s="64" t="s">
        <v>30</v>
      </c>
      <c r="I18" s="5" t="s">
        <v>32</v>
      </c>
      <c r="J18" s="5" t="s">
        <v>34</v>
      </c>
      <c r="K18" s="5"/>
      <c r="L18" s="5"/>
      <c r="M18" s="65"/>
      <c r="N18" s="65"/>
      <c r="O18" s="66">
        <f>O19</f>
        <v>150000</v>
      </c>
      <c r="P18" s="41"/>
      <c r="Q18" s="41"/>
      <c r="R18" s="67"/>
      <c r="S18" s="67"/>
      <c r="T18" s="67"/>
      <c r="U18" s="67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55"/>
    </row>
    <row r="19" spans="1:250" hidden="1" x14ac:dyDescent="0.25">
      <c r="A19" s="68" t="s">
        <v>35</v>
      </c>
      <c r="B19" s="42"/>
      <c r="C19" s="42"/>
      <c r="D19" s="5">
        <v>51</v>
      </c>
      <c r="E19" s="5">
        <v>0</v>
      </c>
      <c r="F19" s="5">
        <v>31</v>
      </c>
      <c r="G19" s="5">
        <v>851</v>
      </c>
      <c r="H19" s="64" t="s">
        <v>30</v>
      </c>
      <c r="I19" s="5" t="s">
        <v>32</v>
      </c>
      <c r="J19" s="5" t="s">
        <v>34</v>
      </c>
      <c r="K19" s="5" t="s">
        <v>36</v>
      </c>
      <c r="L19" s="5"/>
      <c r="M19" s="65"/>
      <c r="N19" s="65"/>
      <c r="O19" s="66">
        <f>O20</f>
        <v>150000</v>
      </c>
      <c r="P19" s="41"/>
      <c r="Q19" s="41"/>
      <c r="R19" s="67"/>
      <c r="S19" s="67"/>
      <c r="T19" s="67"/>
      <c r="U19" s="67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55"/>
    </row>
    <row r="20" spans="1:250" ht="84" hidden="1" x14ac:dyDescent="0.25">
      <c r="A20" s="44" t="s">
        <v>37</v>
      </c>
      <c r="B20" s="69"/>
      <c r="C20" s="69"/>
      <c r="D20" s="70"/>
      <c r="E20" s="71"/>
      <c r="F20" s="71"/>
      <c r="G20" s="71"/>
      <c r="H20" s="71"/>
      <c r="I20" s="71"/>
      <c r="J20" s="71"/>
      <c r="K20" s="72"/>
      <c r="L20" s="72"/>
      <c r="M20" s="73"/>
      <c r="N20" s="73"/>
      <c r="O20" s="74">
        <v>150000</v>
      </c>
      <c r="P20" s="74"/>
      <c r="Q20" s="74"/>
      <c r="R20" s="75"/>
      <c r="S20" s="75"/>
      <c r="T20" s="75"/>
      <c r="U20" s="7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55"/>
    </row>
    <row r="21" spans="1:250" ht="23.25" hidden="1" customHeight="1" x14ac:dyDescent="0.25">
      <c r="A21" s="35" t="s">
        <v>38</v>
      </c>
      <c r="B21" s="57"/>
      <c r="C21" s="57"/>
      <c r="D21" s="36">
        <v>51</v>
      </c>
      <c r="E21" s="36">
        <v>0</v>
      </c>
      <c r="F21" s="36">
        <v>31</v>
      </c>
      <c r="G21" s="36">
        <v>851</v>
      </c>
      <c r="H21" s="59" t="s">
        <v>30</v>
      </c>
      <c r="I21" s="59" t="s">
        <v>32</v>
      </c>
      <c r="J21" s="59" t="s">
        <v>39</v>
      </c>
      <c r="K21" s="62"/>
      <c r="L21" s="59"/>
      <c r="M21" s="60"/>
      <c r="N21" s="60"/>
      <c r="O21" s="63">
        <f t="shared" ref="O21:P23" si="2">O22</f>
        <v>269930</v>
      </c>
      <c r="P21" s="63">
        <f t="shared" si="2"/>
        <v>0</v>
      </c>
      <c r="Q21" s="63"/>
      <c r="R21" s="76"/>
      <c r="S21" s="76"/>
      <c r="T21" s="76"/>
      <c r="U21" s="76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  <c r="IP21" s="55"/>
    </row>
    <row r="22" spans="1:250" ht="36" hidden="1" x14ac:dyDescent="0.25">
      <c r="A22" s="42" t="s">
        <v>25</v>
      </c>
      <c r="B22" s="42"/>
      <c r="C22" s="42"/>
      <c r="D22" s="4">
        <v>51</v>
      </c>
      <c r="E22" s="4">
        <v>0</v>
      </c>
      <c r="F22" s="4">
        <v>31</v>
      </c>
      <c r="G22" s="4">
        <v>851</v>
      </c>
      <c r="H22" s="5" t="s">
        <v>30</v>
      </c>
      <c r="I22" s="5" t="s">
        <v>32</v>
      </c>
      <c r="J22" s="5" t="s">
        <v>39</v>
      </c>
      <c r="K22" s="64" t="s">
        <v>40</v>
      </c>
      <c r="L22" s="5"/>
      <c r="M22" s="65"/>
      <c r="N22" s="65"/>
      <c r="O22" s="66">
        <f t="shared" si="2"/>
        <v>269930</v>
      </c>
      <c r="P22" s="66">
        <f t="shared" si="2"/>
        <v>0</v>
      </c>
      <c r="Q22" s="66"/>
      <c r="R22" s="77"/>
      <c r="S22" s="77"/>
      <c r="T22" s="77"/>
      <c r="U22" s="77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/>
      <c r="DU22" s="78"/>
      <c r="DV22" s="78"/>
      <c r="DW22" s="78"/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  <c r="EV22" s="78"/>
      <c r="EW22" s="78"/>
      <c r="EX22" s="78"/>
      <c r="EY22" s="78"/>
      <c r="EZ22" s="78"/>
      <c r="FA22" s="78"/>
      <c r="FB22" s="78"/>
      <c r="FC22" s="78"/>
      <c r="FD22" s="78"/>
      <c r="FE22" s="78"/>
      <c r="FF22" s="78"/>
      <c r="FG22" s="78"/>
      <c r="FH22" s="78"/>
      <c r="FI22" s="78"/>
      <c r="FJ22" s="78"/>
      <c r="FK22" s="78"/>
      <c r="FL22" s="78"/>
      <c r="FM22" s="78"/>
      <c r="FN22" s="78"/>
      <c r="FO22" s="78"/>
      <c r="FP22" s="78"/>
      <c r="FQ22" s="78"/>
      <c r="FR22" s="78"/>
      <c r="FS22" s="78"/>
      <c r="FT22" s="78"/>
      <c r="FU22" s="78"/>
      <c r="FV22" s="78"/>
      <c r="FW22" s="78"/>
      <c r="FX22" s="78"/>
      <c r="FY22" s="78"/>
      <c r="FZ22" s="78"/>
      <c r="GA22" s="78"/>
      <c r="GB22" s="78"/>
      <c r="GC22" s="78"/>
      <c r="GD22" s="78"/>
      <c r="GE22" s="78"/>
      <c r="GF22" s="78"/>
      <c r="GG22" s="78"/>
      <c r="GH22" s="78"/>
      <c r="GI22" s="78"/>
      <c r="GJ22" s="78"/>
      <c r="GK22" s="78"/>
      <c r="GL22" s="78"/>
      <c r="GM22" s="78"/>
      <c r="GN22" s="78"/>
      <c r="GO22" s="78"/>
      <c r="GP22" s="78"/>
      <c r="GQ22" s="78"/>
      <c r="GR22" s="78"/>
      <c r="GS22" s="78"/>
      <c r="GT22" s="78"/>
      <c r="GU22" s="78"/>
      <c r="GV22" s="78"/>
      <c r="GW22" s="78"/>
      <c r="GX22" s="78"/>
      <c r="GY22" s="78"/>
      <c r="GZ22" s="78"/>
      <c r="HA22" s="78"/>
      <c r="HB22" s="78"/>
      <c r="HC22" s="78"/>
      <c r="HD22" s="78"/>
      <c r="HE22" s="78"/>
      <c r="HF22" s="78"/>
      <c r="HG22" s="78"/>
      <c r="HH22" s="78"/>
      <c r="HI22" s="78"/>
      <c r="HJ22" s="78"/>
      <c r="HK22" s="78"/>
      <c r="HL22" s="78"/>
      <c r="HM22" s="78"/>
      <c r="HN22" s="78"/>
      <c r="HO22" s="78"/>
      <c r="HP22" s="78"/>
      <c r="HQ22" s="78"/>
      <c r="HR22" s="78"/>
      <c r="HS22" s="78"/>
      <c r="HT22" s="78"/>
      <c r="HU22" s="78"/>
      <c r="HV22" s="78"/>
      <c r="HW22" s="78"/>
      <c r="HX22" s="78"/>
      <c r="HY22" s="78"/>
      <c r="HZ22" s="78"/>
      <c r="IA22" s="78"/>
      <c r="IB22" s="78"/>
      <c r="IC22" s="78"/>
      <c r="ID22" s="78"/>
      <c r="IE22" s="78"/>
      <c r="IF22" s="78"/>
      <c r="IG22" s="78"/>
      <c r="IH22" s="78"/>
      <c r="II22" s="78"/>
      <c r="IJ22" s="78"/>
      <c r="IK22" s="78"/>
      <c r="IL22" s="78"/>
      <c r="IM22" s="78"/>
      <c r="IN22" s="78"/>
      <c r="IO22" s="78"/>
    </row>
    <row r="23" spans="1:250" ht="12.75" hidden="1" customHeight="1" x14ac:dyDescent="0.25">
      <c r="A23" s="68" t="s">
        <v>35</v>
      </c>
      <c r="B23" s="42"/>
      <c r="C23" s="42"/>
      <c r="D23" s="4">
        <v>51</v>
      </c>
      <c r="E23" s="4">
        <v>0</v>
      </c>
      <c r="F23" s="4">
        <v>31</v>
      </c>
      <c r="G23" s="4">
        <v>851</v>
      </c>
      <c r="H23" s="5" t="s">
        <v>30</v>
      </c>
      <c r="I23" s="5" t="s">
        <v>32</v>
      </c>
      <c r="J23" s="5" t="s">
        <v>39</v>
      </c>
      <c r="K23" s="64" t="s">
        <v>36</v>
      </c>
      <c r="L23" s="5"/>
      <c r="M23" s="65"/>
      <c r="N23" s="65"/>
      <c r="O23" s="66">
        <f t="shared" si="2"/>
        <v>269930</v>
      </c>
      <c r="P23" s="66">
        <f t="shared" si="2"/>
        <v>0</v>
      </c>
      <c r="Q23" s="66"/>
      <c r="R23" s="77"/>
      <c r="S23" s="77"/>
      <c r="T23" s="77"/>
      <c r="U23" s="77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/>
      <c r="DU23" s="78"/>
      <c r="DV23" s="78"/>
      <c r="DW23" s="78"/>
      <c r="DX23" s="78"/>
      <c r="DY23" s="78"/>
      <c r="DZ23" s="78"/>
      <c r="EA23" s="78"/>
      <c r="EB23" s="78"/>
      <c r="EC23" s="78"/>
      <c r="ED23" s="78"/>
      <c r="EE23" s="78"/>
      <c r="EF23" s="78"/>
      <c r="EG23" s="78"/>
      <c r="EH23" s="78"/>
      <c r="EI23" s="78"/>
      <c r="EJ23" s="78"/>
      <c r="EK23" s="78"/>
      <c r="EL23" s="78"/>
      <c r="EM23" s="78"/>
      <c r="EN23" s="78"/>
      <c r="EO23" s="78"/>
      <c r="EP23" s="78"/>
      <c r="EQ23" s="78"/>
      <c r="ER23" s="78"/>
      <c r="ES23" s="78"/>
      <c r="ET23" s="78"/>
      <c r="EU23" s="78"/>
      <c r="EV23" s="78"/>
      <c r="EW23" s="78"/>
      <c r="EX23" s="78"/>
      <c r="EY23" s="78"/>
      <c r="EZ23" s="78"/>
      <c r="FA23" s="78"/>
      <c r="FB23" s="78"/>
      <c r="FC23" s="78"/>
      <c r="FD23" s="78"/>
      <c r="FE23" s="78"/>
      <c r="FF23" s="78"/>
      <c r="FG23" s="78"/>
      <c r="FH23" s="78"/>
      <c r="FI23" s="78"/>
      <c r="FJ23" s="78"/>
      <c r="FK23" s="78"/>
      <c r="FL23" s="78"/>
      <c r="FM23" s="78"/>
      <c r="FN23" s="78"/>
      <c r="FO23" s="78"/>
      <c r="FP23" s="78"/>
      <c r="FQ23" s="78"/>
      <c r="FR23" s="78"/>
      <c r="FS23" s="78"/>
      <c r="FT23" s="78"/>
      <c r="FU23" s="78"/>
      <c r="FV23" s="78"/>
      <c r="FW23" s="78"/>
      <c r="FX23" s="78"/>
      <c r="FY23" s="78"/>
      <c r="FZ23" s="78"/>
      <c r="GA23" s="78"/>
      <c r="GB23" s="78"/>
      <c r="GC23" s="78"/>
      <c r="GD23" s="78"/>
      <c r="GE23" s="78"/>
      <c r="GF23" s="78"/>
      <c r="GG23" s="78"/>
      <c r="GH23" s="78"/>
      <c r="GI23" s="78"/>
      <c r="GJ23" s="78"/>
      <c r="GK23" s="78"/>
      <c r="GL23" s="78"/>
      <c r="GM23" s="78"/>
      <c r="GN23" s="78"/>
      <c r="GO23" s="78"/>
      <c r="GP23" s="78"/>
      <c r="GQ23" s="78"/>
      <c r="GR23" s="78"/>
      <c r="GS23" s="78"/>
      <c r="GT23" s="78"/>
      <c r="GU23" s="78"/>
      <c r="GV23" s="78"/>
      <c r="GW23" s="78"/>
      <c r="GX23" s="78"/>
      <c r="GY23" s="78"/>
      <c r="GZ23" s="78"/>
      <c r="HA23" s="78"/>
      <c r="HB23" s="78"/>
      <c r="HC23" s="78"/>
      <c r="HD23" s="78"/>
      <c r="HE23" s="78"/>
      <c r="HF23" s="78"/>
      <c r="HG23" s="78"/>
      <c r="HH23" s="78"/>
      <c r="HI23" s="78"/>
      <c r="HJ23" s="78"/>
      <c r="HK23" s="78"/>
      <c r="HL23" s="78"/>
      <c r="HM23" s="78"/>
      <c r="HN23" s="78"/>
      <c r="HO23" s="78"/>
      <c r="HP23" s="78"/>
      <c r="HQ23" s="78"/>
      <c r="HR23" s="78"/>
      <c r="HS23" s="78"/>
      <c r="HT23" s="78"/>
      <c r="HU23" s="78"/>
      <c r="HV23" s="78"/>
      <c r="HW23" s="78"/>
      <c r="HX23" s="78"/>
      <c r="HY23" s="78"/>
      <c r="HZ23" s="78"/>
      <c r="IA23" s="78"/>
      <c r="IB23" s="78"/>
      <c r="IC23" s="78"/>
      <c r="ID23" s="78"/>
      <c r="IE23" s="78"/>
      <c r="IF23" s="78"/>
      <c r="IG23" s="78"/>
      <c r="IH23" s="78"/>
      <c r="II23" s="78"/>
      <c r="IJ23" s="78"/>
      <c r="IK23" s="78"/>
      <c r="IL23" s="78"/>
      <c r="IM23" s="78"/>
      <c r="IN23" s="78"/>
      <c r="IO23" s="78"/>
    </row>
    <row r="24" spans="1:250" s="84" customFormat="1" ht="36.75" hidden="1" customHeight="1" x14ac:dyDescent="0.25">
      <c r="A24" s="79" t="s">
        <v>41</v>
      </c>
      <c r="B24" s="69"/>
      <c r="C24" s="69"/>
      <c r="D24" s="45"/>
      <c r="E24" s="45"/>
      <c r="F24" s="45"/>
      <c r="G24" s="45"/>
      <c r="H24" s="71"/>
      <c r="I24" s="71"/>
      <c r="J24" s="71"/>
      <c r="K24" s="70"/>
      <c r="L24" s="71" t="s">
        <v>42</v>
      </c>
      <c r="M24" s="80" t="s">
        <v>43</v>
      </c>
      <c r="N24" s="80"/>
      <c r="O24" s="81">
        <v>269930</v>
      </c>
      <c r="P24" s="81"/>
      <c r="Q24" s="81"/>
      <c r="R24" s="82"/>
      <c r="S24" s="82"/>
      <c r="T24" s="82"/>
      <c r="U24" s="82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3"/>
      <c r="GQ24" s="83"/>
      <c r="GR24" s="83"/>
      <c r="GS24" s="83"/>
      <c r="GT24" s="83"/>
      <c r="GU24" s="83"/>
      <c r="GV24" s="83"/>
      <c r="GW24" s="83"/>
      <c r="GX24" s="83"/>
      <c r="GY24" s="83"/>
      <c r="GZ24" s="83"/>
      <c r="HA24" s="83"/>
      <c r="HB24" s="83"/>
      <c r="HC24" s="83"/>
      <c r="HD24" s="83"/>
      <c r="HE24" s="83"/>
      <c r="HF24" s="83"/>
      <c r="HG24" s="83"/>
      <c r="HH24" s="83"/>
      <c r="HI24" s="83"/>
      <c r="HJ24" s="83"/>
      <c r="HK24" s="83"/>
      <c r="HL24" s="83"/>
      <c r="HM24" s="83"/>
      <c r="HN24" s="83"/>
      <c r="HO24" s="83"/>
      <c r="HP24" s="83"/>
      <c r="HQ24" s="83"/>
      <c r="HR24" s="83"/>
      <c r="HS24" s="83"/>
      <c r="HT24" s="83"/>
      <c r="HU24" s="83"/>
      <c r="HV24" s="83"/>
      <c r="HW24" s="83"/>
      <c r="HX24" s="83"/>
      <c r="HY24" s="83"/>
      <c r="HZ24" s="83"/>
      <c r="IA24" s="83"/>
      <c r="IB24" s="83"/>
      <c r="IC24" s="83"/>
      <c r="ID24" s="83"/>
      <c r="IE24" s="83"/>
      <c r="IF24" s="83"/>
      <c r="IG24" s="83"/>
      <c r="IH24" s="83"/>
      <c r="II24" s="83"/>
      <c r="IJ24" s="83"/>
      <c r="IK24" s="83"/>
      <c r="IL24" s="83"/>
      <c r="IM24" s="83"/>
      <c r="IN24" s="83"/>
      <c r="IO24" s="83"/>
      <c r="IP24" s="83"/>
    </row>
    <row r="25" spans="1:250" s="88" customFormat="1" ht="36" x14ac:dyDescent="0.25">
      <c r="A25" s="85" t="s">
        <v>44</v>
      </c>
      <c r="B25" s="86"/>
      <c r="C25" s="86"/>
      <c r="D25" s="36">
        <v>51</v>
      </c>
      <c r="E25" s="36">
        <v>0</v>
      </c>
      <c r="F25" s="36">
        <v>31</v>
      </c>
      <c r="G25" s="36">
        <v>851</v>
      </c>
      <c r="H25" s="59" t="s">
        <v>30</v>
      </c>
      <c r="I25" s="59" t="s">
        <v>32</v>
      </c>
      <c r="J25" s="87" t="s">
        <v>45</v>
      </c>
      <c r="K25" s="62"/>
      <c r="L25" s="59"/>
      <c r="M25" s="59"/>
      <c r="N25" s="60"/>
      <c r="O25" s="63"/>
      <c r="P25" s="63">
        <f>P26</f>
        <v>353413</v>
      </c>
      <c r="Q25" s="63"/>
      <c r="R25" s="63"/>
      <c r="S25" s="63"/>
      <c r="T25" s="63"/>
      <c r="U25" s="63"/>
    </row>
    <row r="26" spans="1:250" s="92" customFormat="1" ht="36" x14ac:dyDescent="0.25">
      <c r="A26" s="42" t="s">
        <v>25</v>
      </c>
      <c r="B26" s="42"/>
      <c r="C26" s="42"/>
      <c r="D26" s="4">
        <v>51</v>
      </c>
      <c r="E26" s="4">
        <v>0</v>
      </c>
      <c r="F26" s="4">
        <v>31</v>
      </c>
      <c r="G26" s="4">
        <v>851</v>
      </c>
      <c r="H26" s="5" t="s">
        <v>30</v>
      </c>
      <c r="I26" s="5" t="s">
        <v>32</v>
      </c>
      <c r="J26" s="89" t="s">
        <v>45</v>
      </c>
      <c r="K26" s="64" t="s">
        <v>40</v>
      </c>
      <c r="L26" s="90"/>
      <c r="M26" s="90"/>
      <c r="N26" s="102"/>
      <c r="O26" s="91"/>
      <c r="P26" s="66">
        <f>P27</f>
        <v>353413</v>
      </c>
      <c r="Q26" s="66"/>
      <c r="R26" s="66"/>
      <c r="S26" s="66"/>
      <c r="T26" s="66"/>
      <c r="U26" s="66"/>
    </row>
    <row r="27" spans="1:250" s="92" customFormat="1" ht="14.25" customHeight="1" x14ac:dyDescent="0.25">
      <c r="A27" s="68" t="s">
        <v>35</v>
      </c>
      <c r="B27" s="42"/>
      <c r="C27" s="42"/>
      <c r="D27" s="4">
        <v>51</v>
      </c>
      <c r="E27" s="4">
        <v>0</v>
      </c>
      <c r="F27" s="4">
        <v>31</v>
      </c>
      <c r="G27" s="4">
        <v>851</v>
      </c>
      <c r="H27" s="5" t="s">
        <v>30</v>
      </c>
      <c r="I27" s="5" t="s">
        <v>32</v>
      </c>
      <c r="J27" s="89" t="s">
        <v>45</v>
      </c>
      <c r="K27" s="64" t="s">
        <v>36</v>
      </c>
      <c r="L27" s="90"/>
      <c r="M27" s="90"/>
      <c r="N27" s="102"/>
      <c r="O27" s="91"/>
      <c r="P27" s="66">
        <f>P28+P29</f>
        <v>353413</v>
      </c>
      <c r="Q27" s="66"/>
      <c r="R27" s="66"/>
      <c r="S27" s="66"/>
      <c r="T27" s="66"/>
      <c r="U27" s="66"/>
    </row>
    <row r="28" spans="1:250" s="92" customFormat="1" ht="24" x14ac:dyDescent="0.25">
      <c r="A28" s="93" t="s">
        <v>46</v>
      </c>
      <c r="B28" s="69"/>
      <c r="C28" s="69"/>
      <c r="D28" s="45"/>
      <c r="E28" s="45"/>
      <c r="F28" s="45"/>
      <c r="G28" s="45"/>
      <c r="H28" s="71"/>
      <c r="I28" s="71"/>
      <c r="J28" s="71"/>
      <c r="K28" s="70"/>
      <c r="L28" s="71" t="s">
        <v>42</v>
      </c>
      <c r="M28" s="71" t="s">
        <v>47</v>
      </c>
      <c r="N28" s="80" t="s">
        <v>99</v>
      </c>
      <c r="O28" s="81"/>
      <c r="P28" s="81">
        <v>353413</v>
      </c>
      <c r="Q28" s="94"/>
      <c r="R28" s="82">
        <v>10612437</v>
      </c>
      <c r="S28" s="95">
        <v>353413</v>
      </c>
      <c r="T28" s="82">
        <v>2410279</v>
      </c>
      <c r="U28" s="82">
        <v>4304575</v>
      </c>
      <c r="V28" s="96" t="s">
        <v>49</v>
      </c>
    </row>
    <row r="29" spans="1:250" s="92" customFormat="1" ht="24" hidden="1" x14ac:dyDescent="0.25">
      <c r="A29" s="93" t="s">
        <v>50</v>
      </c>
      <c r="B29" s="69"/>
      <c r="C29" s="69"/>
      <c r="D29" s="45"/>
      <c r="E29" s="45"/>
      <c r="F29" s="45"/>
      <c r="G29" s="45"/>
      <c r="H29" s="71"/>
      <c r="I29" s="71"/>
      <c r="J29" s="71"/>
      <c r="K29" s="70"/>
      <c r="L29" s="71" t="s">
        <v>42</v>
      </c>
      <c r="M29" s="71" t="s">
        <v>51</v>
      </c>
      <c r="N29" s="80" t="s">
        <v>48</v>
      </c>
      <c r="O29" s="81"/>
      <c r="P29" s="81"/>
      <c r="Q29" s="81"/>
      <c r="R29" s="82">
        <v>4998997</v>
      </c>
      <c r="S29" s="95">
        <v>124496</v>
      </c>
      <c r="T29" s="82">
        <v>849061</v>
      </c>
      <c r="U29" s="82">
        <v>1516359</v>
      </c>
      <c r="V29" s="97">
        <v>2017</v>
      </c>
    </row>
    <row r="30" spans="1:250" s="88" customFormat="1" ht="26.25" customHeight="1" x14ac:dyDescent="0.25">
      <c r="A30" s="35" t="s">
        <v>38</v>
      </c>
      <c r="B30" s="35"/>
      <c r="C30" s="86"/>
      <c r="D30" s="36">
        <v>51</v>
      </c>
      <c r="E30" s="36">
        <v>0</v>
      </c>
      <c r="F30" s="36">
        <v>31</v>
      </c>
      <c r="G30" s="36">
        <v>851</v>
      </c>
      <c r="H30" s="59" t="s">
        <v>30</v>
      </c>
      <c r="I30" s="59" t="s">
        <v>32</v>
      </c>
      <c r="J30" s="59" t="s">
        <v>52</v>
      </c>
      <c r="K30" s="62"/>
      <c r="L30" s="98"/>
      <c r="M30" s="99"/>
      <c r="N30" s="99"/>
      <c r="O30" s="63">
        <f t="shared" ref="O30:Q31" si="3">O31</f>
        <v>19570</v>
      </c>
      <c r="P30" s="63">
        <f t="shared" si="3"/>
        <v>0</v>
      </c>
      <c r="Q30" s="63">
        <f t="shared" si="3"/>
        <v>113692</v>
      </c>
      <c r="R30" s="100"/>
      <c r="S30" s="100"/>
      <c r="T30" s="100"/>
      <c r="U30" s="100"/>
    </row>
    <row r="31" spans="1:250" s="92" customFormat="1" ht="36" x14ac:dyDescent="0.25">
      <c r="A31" s="42" t="s">
        <v>25</v>
      </c>
      <c r="B31" s="101"/>
      <c r="C31" s="101"/>
      <c r="D31" s="4">
        <v>51</v>
      </c>
      <c r="E31" s="4">
        <v>0</v>
      </c>
      <c r="F31" s="4">
        <v>31</v>
      </c>
      <c r="G31" s="4">
        <v>851</v>
      </c>
      <c r="H31" s="5" t="s">
        <v>30</v>
      </c>
      <c r="I31" s="5" t="s">
        <v>32</v>
      </c>
      <c r="J31" s="5" t="s">
        <v>52</v>
      </c>
      <c r="K31" s="64" t="s">
        <v>40</v>
      </c>
      <c r="L31" s="90"/>
      <c r="M31" s="102"/>
      <c r="N31" s="102"/>
      <c r="O31" s="66">
        <f t="shared" si="3"/>
        <v>19570</v>
      </c>
      <c r="P31" s="66">
        <f t="shared" si="3"/>
        <v>0</v>
      </c>
      <c r="Q31" s="66">
        <f t="shared" si="3"/>
        <v>113692</v>
      </c>
      <c r="R31" s="103"/>
      <c r="S31" s="103"/>
      <c r="T31" s="103"/>
      <c r="U31" s="103"/>
    </row>
    <row r="32" spans="1:250" s="92" customFormat="1" x14ac:dyDescent="0.25">
      <c r="A32" s="42" t="s">
        <v>35</v>
      </c>
      <c r="B32" s="101"/>
      <c r="C32" s="101"/>
      <c r="D32" s="4">
        <v>51</v>
      </c>
      <c r="E32" s="4">
        <v>0</v>
      </c>
      <c r="F32" s="4">
        <v>31</v>
      </c>
      <c r="G32" s="4">
        <v>851</v>
      </c>
      <c r="H32" s="5" t="s">
        <v>30</v>
      </c>
      <c r="I32" s="5" t="s">
        <v>32</v>
      </c>
      <c r="J32" s="5" t="s">
        <v>52</v>
      </c>
      <c r="K32" s="64" t="s">
        <v>36</v>
      </c>
      <c r="L32" s="90"/>
      <c r="M32" s="102"/>
      <c r="N32" s="102"/>
      <c r="O32" s="66">
        <f>O33+O34+O35+O36</f>
        <v>19570</v>
      </c>
      <c r="P32" s="66">
        <f>P33+P34+P35+P36</f>
        <v>0</v>
      </c>
      <c r="Q32" s="66">
        <f>Q33+Q34+Q35+Q36</f>
        <v>113692</v>
      </c>
      <c r="R32" s="103"/>
      <c r="S32" s="103"/>
      <c r="T32" s="103"/>
      <c r="U32" s="103"/>
    </row>
    <row r="33" spans="1:250" s="83" customFormat="1" ht="39.75" customHeight="1" x14ac:dyDescent="0.25">
      <c r="A33" s="69" t="s">
        <v>53</v>
      </c>
      <c r="B33" s="69"/>
      <c r="C33" s="69"/>
      <c r="D33" s="104"/>
      <c r="E33" s="104"/>
      <c r="F33" s="104"/>
      <c r="G33" s="104"/>
      <c r="H33" s="72"/>
      <c r="I33" s="72"/>
      <c r="J33" s="72"/>
      <c r="K33" s="105"/>
      <c r="L33" s="71" t="s">
        <v>42</v>
      </c>
      <c r="M33" s="80" t="s">
        <v>54</v>
      </c>
      <c r="N33" s="80"/>
      <c r="O33" s="81">
        <v>0</v>
      </c>
      <c r="P33" s="81"/>
      <c r="Q33" s="81">
        <v>54781</v>
      </c>
      <c r="R33" s="106">
        <v>1095620</v>
      </c>
      <c r="S33" s="82">
        <f>R33*5/100</f>
        <v>54781</v>
      </c>
      <c r="T33" s="82">
        <f>R33*95/100</f>
        <v>1040839</v>
      </c>
      <c r="U33" s="82"/>
      <c r="V33" s="107" t="s">
        <v>55</v>
      </c>
    </row>
    <row r="34" spans="1:250" s="83" customFormat="1" ht="48" hidden="1" x14ac:dyDescent="0.25">
      <c r="A34" s="69" t="s">
        <v>56</v>
      </c>
      <c r="B34" s="69"/>
      <c r="C34" s="69"/>
      <c r="D34" s="45"/>
      <c r="E34" s="45"/>
      <c r="F34" s="45"/>
      <c r="G34" s="45"/>
      <c r="H34" s="71"/>
      <c r="I34" s="71"/>
      <c r="J34" s="71"/>
      <c r="K34" s="70"/>
      <c r="L34" s="71" t="s">
        <v>42</v>
      </c>
      <c r="M34" s="80" t="s">
        <v>57</v>
      </c>
      <c r="N34" s="80"/>
      <c r="O34" s="81">
        <v>0</v>
      </c>
      <c r="P34" s="81"/>
      <c r="Q34" s="81"/>
      <c r="R34" s="106">
        <v>1135010</v>
      </c>
      <c r="S34" s="82">
        <f>R34*5/100</f>
        <v>56750.5</v>
      </c>
      <c r="T34" s="82">
        <f>R34*95/100</f>
        <v>1078259.5</v>
      </c>
      <c r="U34" s="82"/>
      <c r="V34" s="107" t="s">
        <v>58</v>
      </c>
    </row>
    <row r="35" spans="1:250" s="83" customFormat="1" ht="39" customHeight="1" x14ac:dyDescent="0.25">
      <c r="A35" s="69" t="s">
        <v>59</v>
      </c>
      <c r="B35" s="69"/>
      <c r="C35" s="69"/>
      <c r="D35" s="45"/>
      <c r="E35" s="45"/>
      <c r="F35" s="45"/>
      <c r="G35" s="45"/>
      <c r="H35" s="71"/>
      <c r="I35" s="71"/>
      <c r="J35" s="71"/>
      <c r="K35" s="70"/>
      <c r="L35" s="71" t="s">
        <v>42</v>
      </c>
      <c r="M35" s="80" t="s">
        <v>60</v>
      </c>
      <c r="N35" s="80"/>
      <c r="O35" s="81">
        <v>19570</v>
      </c>
      <c r="P35" s="81"/>
      <c r="Q35" s="81">
        <v>58911</v>
      </c>
      <c r="R35" s="106">
        <v>1178220</v>
      </c>
      <c r="S35" s="82">
        <f>R35*5/100</f>
        <v>58911</v>
      </c>
      <c r="T35" s="82">
        <f>R35*95/100</f>
        <v>1119309</v>
      </c>
      <c r="U35" s="82"/>
      <c r="V35" s="107" t="s">
        <v>55</v>
      </c>
    </row>
    <row r="36" spans="1:250" s="83" customFormat="1" ht="36" hidden="1" x14ac:dyDescent="0.25">
      <c r="A36" s="69" t="s">
        <v>61</v>
      </c>
      <c r="B36" s="69"/>
      <c r="C36" s="69"/>
      <c r="D36" s="45"/>
      <c r="E36" s="45"/>
      <c r="F36" s="45"/>
      <c r="G36" s="45"/>
      <c r="H36" s="71"/>
      <c r="I36" s="71"/>
      <c r="J36" s="71"/>
      <c r="K36" s="70"/>
      <c r="L36" s="71" t="s">
        <v>42</v>
      </c>
      <c r="M36" s="80" t="s">
        <v>62</v>
      </c>
      <c r="N36" s="80"/>
      <c r="O36" s="81"/>
      <c r="P36" s="81"/>
      <c r="Q36" s="81"/>
      <c r="R36" s="106">
        <v>1184840</v>
      </c>
      <c r="S36" s="82">
        <f>R36*5/100</f>
        <v>59242</v>
      </c>
      <c r="T36" s="82">
        <f>R36*95/100</f>
        <v>1125598</v>
      </c>
      <c r="U36" s="82"/>
      <c r="V36" s="107" t="s">
        <v>58</v>
      </c>
    </row>
    <row r="37" spans="1:250" s="92" customFormat="1" ht="16.5" hidden="1" customHeight="1" x14ac:dyDescent="0.25">
      <c r="A37" s="331" t="s">
        <v>63</v>
      </c>
      <c r="B37" s="331"/>
      <c r="C37" s="108"/>
      <c r="D37" s="109">
        <v>51</v>
      </c>
      <c r="E37" s="109">
        <v>0</v>
      </c>
      <c r="F37" s="109">
        <v>13</v>
      </c>
      <c r="G37" s="109">
        <v>851</v>
      </c>
      <c r="H37" s="110" t="s">
        <v>64</v>
      </c>
      <c r="I37" s="111"/>
      <c r="J37" s="111"/>
      <c r="K37" s="110"/>
      <c r="L37" s="111"/>
      <c r="M37" s="112"/>
      <c r="N37" s="112"/>
      <c r="O37" s="113">
        <f>O38</f>
        <v>143872834</v>
      </c>
      <c r="P37" s="113">
        <f>P38</f>
        <v>0</v>
      </c>
      <c r="Q37" s="113"/>
      <c r="R37" s="114"/>
      <c r="S37" s="114"/>
      <c r="T37" s="114"/>
      <c r="U37" s="114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</row>
    <row r="38" spans="1:250" hidden="1" x14ac:dyDescent="0.25">
      <c r="A38" s="324" t="s">
        <v>65</v>
      </c>
      <c r="B38" s="324"/>
      <c r="C38" s="57"/>
      <c r="D38" s="36">
        <v>51</v>
      </c>
      <c r="E38" s="36">
        <v>0</v>
      </c>
      <c r="F38" s="36">
        <v>13</v>
      </c>
      <c r="G38" s="36">
        <v>851</v>
      </c>
      <c r="H38" s="62" t="s">
        <v>64</v>
      </c>
      <c r="I38" s="59" t="s">
        <v>32</v>
      </c>
      <c r="J38" s="59"/>
      <c r="K38" s="62"/>
      <c r="L38" s="59"/>
      <c r="M38" s="60"/>
      <c r="N38" s="60"/>
      <c r="O38" s="63">
        <f>O43+O51+O55+O59</f>
        <v>143872834</v>
      </c>
      <c r="P38" s="63">
        <f>P47+P55</f>
        <v>0</v>
      </c>
      <c r="Q38" s="63"/>
      <c r="R38" s="76"/>
      <c r="S38" s="76"/>
      <c r="T38" s="76"/>
      <c r="U38" s="76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5"/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55"/>
      <c r="FH38" s="55"/>
      <c r="FI38" s="55"/>
      <c r="FJ38" s="55"/>
      <c r="FK38" s="55"/>
      <c r="FL38" s="55"/>
      <c r="FM38" s="55"/>
      <c r="FN38" s="55"/>
      <c r="FO38" s="55"/>
      <c r="FP38" s="55"/>
      <c r="FQ38" s="55"/>
      <c r="FR38" s="55"/>
      <c r="FS38" s="55"/>
      <c r="FT38" s="55"/>
      <c r="FU38" s="55"/>
      <c r="FV38" s="55"/>
      <c r="FW38" s="55"/>
      <c r="FX38" s="55"/>
      <c r="FY38" s="55"/>
      <c r="FZ38" s="55"/>
      <c r="GA38" s="55"/>
      <c r="GB38" s="55"/>
      <c r="GC38" s="55"/>
      <c r="GD38" s="55"/>
      <c r="GE38" s="55"/>
      <c r="GF38" s="55"/>
      <c r="GG38" s="55"/>
      <c r="GH38" s="55"/>
      <c r="GI38" s="55"/>
      <c r="GJ38" s="55"/>
      <c r="GK38" s="55"/>
      <c r="GL38" s="55"/>
      <c r="GM38" s="55"/>
      <c r="GN38" s="55"/>
      <c r="GO38" s="55"/>
      <c r="GP38" s="55"/>
      <c r="GQ38" s="55"/>
      <c r="GR38" s="55"/>
      <c r="GS38" s="55"/>
      <c r="GT38" s="55"/>
      <c r="GU38" s="55"/>
      <c r="GV38" s="55"/>
      <c r="GW38" s="55"/>
      <c r="GX38" s="55"/>
      <c r="GY38" s="55"/>
      <c r="GZ38" s="55"/>
      <c r="HA38" s="55"/>
      <c r="HB38" s="55"/>
      <c r="HC38" s="55"/>
      <c r="HD38" s="55"/>
      <c r="HE38" s="55"/>
      <c r="HF38" s="55"/>
      <c r="HG38" s="55"/>
      <c r="HH38" s="55"/>
      <c r="HI38" s="55"/>
      <c r="HJ38" s="55"/>
      <c r="HK38" s="55"/>
      <c r="HL38" s="55"/>
      <c r="HM38" s="55"/>
      <c r="HN38" s="55"/>
      <c r="HO38" s="55"/>
      <c r="HP38" s="55"/>
      <c r="HQ38" s="55"/>
      <c r="HR38" s="55"/>
      <c r="HS38" s="55"/>
      <c r="HT38" s="55"/>
      <c r="HU38" s="55"/>
      <c r="HV38" s="55"/>
      <c r="HW38" s="55"/>
      <c r="HX38" s="55"/>
      <c r="HY38" s="55"/>
      <c r="HZ38" s="55"/>
      <c r="IA38" s="55"/>
      <c r="IB38" s="55"/>
      <c r="IC38" s="55"/>
      <c r="ID38" s="55"/>
      <c r="IE38" s="55"/>
      <c r="IF38" s="55"/>
      <c r="IG38" s="55"/>
      <c r="IH38" s="55"/>
      <c r="II38" s="55"/>
      <c r="IJ38" s="55"/>
      <c r="IK38" s="55"/>
      <c r="IL38" s="55"/>
      <c r="IM38" s="55"/>
      <c r="IN38" s="55"/>
      <c r="IO38" s="55"/>
      <c r="IP38" s="55"/>
    </row>
    <row r="39" spans="1:250" ht="26.25" hidden="1" customHeight="1" x14ac:dyDescent="0.25">
      <c r="A39" s="328" t="s">
        <v>66</v>
      </c>
      <c r="B39" s="328"/>
      <c r="C39" s="42"/>
      <c r="D39" s="4">
        <v>51</v>
      </c>
      <c r="E39" s="4">
        <v>0</v>
      </c>
      <c r="F39" s="4">
        <v>13</v>
      </c>
      <c r="G39" s="4">
        <v>851</v>
      </c>
      <c r="H39" s="64" t="s">
        <v>64</v>
      </c>
      <c r="I39" s="64" t="s">
        <v>32</v>
      </c>
      <c r="J39" s="64" t="s">
        <v>67</v>
      </c>
      <c r="K39" s="115"/>
      <c r="L39" s="64"/>
      <c r="M39" s="116"/>
      <c r="N39" s="60"/>
      <c r="O39" s="66">
        <f t="shared" ref="O39:P41" si="4">O40</f>
        <v>0</v>
      </c>
      <c r="P39" s="66">
        <f t="shared" si="4"/>
        <v>0</v>
      </c>
      <c r="Q39" s="66"/>
      <c r="R39" s="76"/>
      <c r="S39" s="76"/>
      <c r="T39" s="76"/>
      <c r="U39" s="76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  <c r="DF39" s="55"/>
      <c r="DG39" s="55"/>
      <c r="DH39" s="55"/>
      <c r="DI39" s="55"/>
      <c r="DJ39" s="55"/>
      <c r="DK39" s="55"/>
      <c r="DL39" s="55"/>
      <c r="DM39" s="55"/>
      <c r="DN39" s="55"/>
      <c r="DO39" s="55"/>
      <c r="DP39" s="55"/>
      <c r="DQ39" s="55"/>
      <c r="DR39" s="55"/>
      <c r="DS39" s="55"/>
      <c r="DT39" s="55"/>
      <c r="DU39" s="55"/>
      <c r="DV39" s="55"/>
      <c r="DW39" s="55"/>
      <c r="DX39" s="55"/>
      <c r="DY39" s="55"/>
      <c r="DZ39" s="55"/>
      <c r="EA39" s="55"/>
      <c r="EB39" s="55"/>
      <c r="EC39" s="55"/>
      <c r="ED39" s="55"/>
      <c r="EE39" s="55"/>
      <c r="EF39" s="55"/>
      <c r="EG39" s="55"/>
      <c r="EH39" s="55"/>
      <c r="EI39" s="55"/>
      <c r="EJ39" s="55"/>
      <c r="EK39" s="55"/>
      <c r="EL39" s="55"/>
      <c r="EM39" s="55"/>
      <c r="EN39" s="55"/>
      <c r="EO39" s="55"/>
      <c r="EP39" s="55"/>
      <c r="EQ39" s="55"/>
      <c r="ER39" s="55"/>
      <c r="ES39" s="55"/>
      <c r="ET39" s="55"/>
      <c r="EU39" s="55"/>
      <c r="EV39" s="55"/>
      <c r="EW39" s="55"/>
      <c r="EX39" s="55"/>
      <c r="EY39" s="55"/>
      <c r="EZ39" s="55"/>
      <c r="FA39" s="55"/>
      <c r="FB39" s="55"/>
      <c r="FC39" s="55"/>
      <c r="FD39" s="55"/>
      <c r="FE39" s="55"/>
      <c r="FF39" s="55"/>
      <c r="FG39" s="55"/>
      <c r="FH39" s="55"/>
      <c r="FI39" s="55"/>
      <c r="FJ39" s="55"/>
      <c r="FK39" s="55"/>
      <c r="FL39" s="55"/>
      <c r="FM39" s="55"/>
      <c r="FN39" s="55"/>
      <c r="FO39" s="55"/>
      <c r="FP39" s="55"/>
      <c r="FQ39" s="55"/>
      <c r="FR39" s="55"/>
      <c r="FS39" s="55"/>
      <c r="FT39" s="55"/>
      <c r="FU39" s="55"/>
      <c r="FV39" s="55"/>
      <c r="FW39" s="55"/>
      <c r="FX39" s="55"/>
      <c r="FY39" s="55"/>
      <c r="FZ39" s="55"/>
      <c r="GA39" s="55"/>
      <c r="GB39" s="55"/>
      <c r="GC39" s="55"/>
      <c r="GD39" s="55"/>
      <c r="GE39" s="55"/>
      <c r="GF39" s="55"/>
      <c r="GG39" s="55"/>
      <c r="GH39" s="55"/>
      <c r="GI39" s="55"/>
      <c r="GJ39" s="55"/>
      <c r="GK39" s="55"/>
      <c r="GL39" s="55"/>
      <c r="GM39" s="55"/>
      <c r="GN39" s="55"/>
      <c r="GO39" s="55"/>
      <c r="GP39" s="55"/>
      <c r="GQ39" s="55"/>
      <c r="GR39" s="55"/>
      <c r="GS39" s="55"/>
      <c r="GT39" s="55"/>
      <c r="GU39" s="55"/>
      <c r="GV39" s="55"/>
      <c r="GW39" s="55"/>
      <c r="GX39" s="55"/>
      <c r="GY39" s="55"/>
      <c r="GZ39" s="55"/>
      <c r="HA39" s="55"/>
      <c r="HB39" s="55"/>
      <c r="HC39" s="55"/>
      <c r="HD39" s="55"/>
      <c r="HE39" s="55"/>
      <c r="HF39" s="55"/>
      <c r="HG39" s="55"/>
      <c r="HH39" s="55"/>
      <c r="HI39" s="55"/>
      <c r="HJ39" s="55"/>
      <c r="HK39" s="55"/>
      <c r="HL39" s="55"/>
      <c r="HM39" s="55"/>
      <c r="HN39" s="55"/>
      <c r="HO39" s="55"/>
      <c r="HP39" s="55"/>
      <c r="HQ39" s="55"/>
      <c r="HR39" s="55"/>
      <c r="HS39" s="55"/>
      <c r="HT39" s="55"/>
      <c r="HU39" s="55"/>
      <c r="HV39" s="55"/>
      <c r="HW39" s="55"/>
      <c r="HX39" s="55"/>
      <c r="HY39" s="55"/>
      <c r="HZ39" s="55"/>
      <c r="IA39" s="55"/>
      <c r="IB39" s="55"/>
      <c r="IC39" s="55"/>
      <c r="ID39" s="55"/>
      <c r="IE39" s="55"/>
      <c r="IF39" s="55"/>
      <c r="IG39" s="55"/>
      <c r="IH39" s="55"/>
      <c r="II39" s="55"/>
      <c r="IJ39" s="55"/>
      <c r="IK39" s="55"/>
      <c r="IL39" s="55"/>
      <c r="IM39" s="55"/>
      <c r="IN39" s="55"/>
      <c r="IO39" s="55"/>
      <c r="IP39" s="55"/>
    </row>
    <row r="40" spans="1:250" ht="25.5" hidden="1" customHeight="1" x14ac:dyDescent="0.25">
      <c r="A40" s="42" t="s">
        <v>25</v>
      </c>
      <c r="B40" s="42" t="s">
        <v>25</v>
      </c>
      <c r="C40" s="42"/>
      <c r="D40" s="4">
        <v>51</v>
      </c>
      <c r="E40" s="4">
        <v>0</v>
      </c>
      <c r="F40" s="4"/>
      <c r="G40" s="4">
        <v>851</v>
      </c>
      <c r="H40" s="64" t="s">
        <v>64</v>
      </c>
      <c r="I40" s="64" t="s">
        <v>32</v>
      </c>
      <c r="J40" s="64" t="s">
        <v>67</v>
      </c>
      <c r="K40" s="64" t="s">
        <v>40</v>
      </c>
      <c r="L40" s="64"/>
      <c r="M40" s="117"/>
      <c r="N40" s="60"/>
      <c r="O40" s="66">
        <f t="shared" si="4"/>
        <v>0</v>
      </c>
      <c r="P40" s="66">
        <f t="shared" si="4"/>
        <v>0</v>
      </c>
      <c r="Q40" s="66"/>
      <c r="R40" s="76"/>
      <c r="S40" s="76"/>
      <c r="T40" s="76"/>
      <c r="U40" s="76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5"/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  <c r="FF40" s="55"/>
      <c r="FG40" s="55"/>
      <c r="FH40" s="55"/>
      <c r="FI40" s="55"/>
      <c r="FJ40" s="55"/>
      <c r="FK40" s="55"/>
      <c r="FL40" s="55"/>
      <c r="FM40" s="55"/>
      <c r="FN40" s="55"/>
      <c r="FO40" s="55"/>
      <c r="FP40" s="55"/>
      <c r="FQ40" s="55"/>
      <c r="FR40" s="55"/>
      <c r="FS40" s="55"/>
      <c r="FT40" s="55"/>
      <c r="FU40" s="55"/>
      <c r="FV40" s="55"/>
      <c r="FW40" s="55"/>
      <c r="FX40" s="55"/>
      <c r="FY40" s="55"/>
      <c r="FZ40" s="55"/>
      <c r="GA40" s="55"/>
      <c r="GB40" s="55"/>
      <c r="GC40" s="55"/>
      <c r="GD40" s="55"/>
      <c r="GE40" s="55"/>
      <c r="GF40" s="55"/>
      <c r="GG40" s="55"/>
      <c r="GH40" s="55"/>
      <c r="GI40" s="55"/>
      <c r="GJ40" s="55"/>
      <c r="GK40" s="55"/>
      <c r="GL40" s="55"/>
      <c r="GM40" s="55"/>
      <c r="GN40" s="55"/>
      <c r="GO40" s="55"/>
      <c r="GP40" s="55"/>
      <c r="GQ40" s="55"/>
      <c r="GR40" s="55"/>
      <c r="GS40" s="55"/>
      <c r="GT40" s="55"/>
      <c r="GU40" s="55"/>
      <c r="GV40" s="55"/>
      <c r="GW40" s="55"/>
      <c r="GX40" s="55"/>
      <c r="GY40" s="55"/>
      <c r="GZ40" s="55"/>
      <c r="HA40" s="55"/>
      <c r="HB40" s="55"/>
      <c r="HC40" s="55"/>
      <c r="HD40" s="55"/>
      <c r="HE40" s="55"/>
      <c r="HF40" s="55"/>
      <c r="HG40" s="55"/>
      <c r="HH40" s="55"/>
      <c r="HI40" s="55"/>
      <c r="HJ40" s="55"/>
      <c r="HK40" s="55"/>
      <c r="HL40" s="55"/>
      <c r="HM40" s="55"/>
      <c r="HN40" s="55"/>
      <c r="HO40" s="55"/>
      <c r="HP40" s="55"/>
      <c r="HQ40" s="55"/>
      <c r="HR40" s="55"/>
      <c r="HS40" s="55"/>
      <c r="HT40" s="55"/>
      <c r="HU40" s="55"/>
      <c r="HV40" s="55"/>
      <c r="HW40" s="55"/>
      <c r="HX40" s="55"/>
      <c r="HY40" s="55"/>
      <c r="HZ40" s="55"/>
      <c r="IA40" s="55"/>
      <c r="IB40" s="55"/>
      <c r="IC40" s="55"/>
      <c r="ID40" s="55"/>
      <c r="IE40" s="55"/>
      <c r="IF40" s="55"/>
      <c r="IG40" s="55"/>
      <c r="IH40" s="55"/>
      <c r="II40" s="55"/>
      <c r="IJ40" s="55"/>
      <c r="IK40" s="55"/>
      <c r="IL40" s="55"/>
      <c r="IM40" s="55"/>
      <c r="IN40" s="55"/>
      <c r="IO40" s="55"/>
      <c r="IP40" s="55"/>
    </row>
    <row r="41" spans="1:250" ht="14.25" hidden="1" customHeight="1" x14ac:dyDescent="0.25">
      <c r="A41" s="42" t="s">
        <v>35</v>
      </c>
      <c r="B41" s="42" t="s">
        <v>68</v>
      </c>
      <c r="C41" s="42"/>
      <c r="D41" s="4">
        <v>51</v>
      </c>
      <c r="E41" s="4">
        <v>0</v>
      </c>
      <c r="F41" s="4"/>
      <c r="G41" s="4">
        <v>851</v>
      </c>
      <c r="H41" s="64" t="s">
        <v>64</v>
      </c>
      <c r="I41" s="64" t="s">
        <v>32</v>
      </c>
      <c r="J41" s="64" t="s">
        <v>67</v>
      </c>
      <c r="K41" s="64" t="s">
        <v>36</v>
      </c>
      <c r="L41" s="64"/>
      <c r="M41" s="117"/>
      <c r="N41" s="60"/>
      <c r="O41" s="66">
        <f t="shared" si="4"/>
        <v>0</v>
      </c>
      <c r="P41" s="66">
        <f t="shared" si="4"/>
        <v>0</v>
      </c>
      <c r="Q41" s="66"/>
      <c r="R41" s="76"/>
      <c r="S41" s="76"/>
      <c r="T41" s="76"/>
      <c r="U41" s="76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/>
      <c r="DI41" s="55"/>
      <c r="DJ41" s="55"/>
      <c r="DK41" s="55"/>
      <c r="DL41" s="55"/>
      <c r="DM41" s="55"/>
      <c r="DN41" s="55"/>
      <c r="DO41" s="55"/>
      <c r="DP41" s="55"/>
      <c r="DQ41" s="55"/>
      <c r="DR41" s="55"/>
      <c r="DS41" s="55"/>
      <c r="DT41" s="55"/>
      <c r="DU41" s="55"/>
      <c r="DV41" s="55"/>
      <c r="DW41" s="55"/>
      <c r="DX41" s="55"/>
      <c r="DY41" s="55"/>
      <c r="DZ41" s="55"/>
      <c r="EA41" s="55"/>
      <c r="EB41" s="55"/>
      <c r="EC41" s="55"/>
      <c r="ED41" s="55"/>
      <c r="EE41" s="55"/>
      <c r="EF41" s="55"/>
      <c r="EG41" s="55"/>
      <c r="EH41" s="55"/>
      <c r="EI41" s="55"/>
      <c r="EJ41" s="55"/>
      <c r="EK41" s="55"/>
      <c r="EL41" s="55"/>
      <c r="EM41" s="55"/>
      <c r="EN41" s="55"/>
      <c r="EO41" s="55"/>
      <c r="EP41" s="55"/>
      <c r="EQ41" s="55"/>
      <c r="ER41" s="55"/>
      <c r="ES41" s="55"/>
      <c r="ET41" s="55"/>
      <c r="EU41" s="55"/>
      <c r="EV41" s="55"/>
      <c r="EW41" s="55"/>
      <c r="EX41" s="55"/>
      <c r="EY41" s="55"/>
      <c r="EZ41" s="55"/>
      <c r="FA41" s="55"/>
      <c r="FB41" s="55"/>
      <c r="FC41" s="55"/>
      <c r="FD41" s="55"/>
      <c r="FE41" s="55"/>
      <c r="FF41" s="55"/>
      <c r="FG41" s="55"/>
      <c r="FH41" s="55"/>
      <c r="FI41" s="55"/>
      <c r="FJ41" s="55"/>
      <c r="FK41" s="55"/>
      <c r="FL41" s="55"/>
      <c r="FM41" s="55"/>
      <c r="FN41" s="55"/>
      <c r="FO41" s="55"/>
      <c r="FP41" s="55"/>
      <c r="FQ41" s="55"/>
      <c r="FR41" s="55"/>
      <c r="FS41" s="55"/>
      <c r="FT41" s="55"/>
      <c r="FU41" s="55"/>
      <c r="FV41" s="55"/>
      <c r="FW41" s="55"/>
      <c r="FX41" s="55"/>
      <c r="FY41" s="55"/>
      <c r="FZ41" s="55"/>
      <c r="GA41" s="55"/>
      <c r="GB41" s="55"/>
      <c r="GC41" s="55"/>
      <c r="GD41" s="55"/>
      <c r="GE41" s="55"/>
      <c r="GF41" s="55"/>
      <c r="GG41" s="55"/>
      <c r="GH41" s="55"/>
      <c r="GI41" s="55"/>
      <c r="GJ41" s="55"/>
      <c r="GK41" s="55"/>
      <c r="GL41" s="55"/>
      <c r="GM41" s="55"/>
      <c r="GN41" s="55"/>
      <c r="GO41" s="55"/>
      <c r="GP41" s="55"/>
      <c r="GQ41" s="55"/>
      <c r="GR41" s="55"/>
      <c r="GS41" s="55"/>
      <c r="GT41" s="55"/>
      <c r="GU41" s="55"/>
      <c r="GV41" s="55"/>
      <c r="GW41" s="55"/>
      <c r="GX41" s="55"/>
      <c r="GY41" s="55"/>
      <c r="GZ41" s="55"/>
      <c r="HA41" s="55"/>
      <c r="HB41" s="55"/>
      <c r="HC41" s="55"/>
      <c r="HD41" s="55"/>
      <c r="HE41" s="55"/>
      <c r="HF41" s="55"/>
      <c r="HG41" s="55"/>
      <c r="HH41" s="55"/>
      <c r="HI41" s="55"/>
      <c r="HJ41" s="55"/>
      <c r="HK41" s="55"/>
      <c r="HL41" s="55"/>
      <c r="HM41" s="55"/>
      <c r="HN41" s="55"/>
      <c r="HO41" s="55"/>
      <c r="HP41" s="55"/>
      <c r="HQ41" s="55"/>
      <c r="HR41" s="55"/>
      <c r="HS41" s="55"/>
      <c r="HT41" s="55"/>
      <c r="HU41" s="55"/>
      <c r="HV41" s="55"/>
      <c r="HW41" s="55"/>
      <c r="HX41" s="55"/>
      <c r="HY41" s="55"/>
      <c r="HZ41" s="55"/>
      <c r="IA41" s="55"/>
      <c r="IB41" s="55"/>
      <c r="IC41" s="55"/>
      <c r="ID41" s="55"/>
      <c r="IE41" s="55"/>
      <c r="IF41" s="55"/>
      <c r="IG41" s="55"/>
      <c r="IH41" s="55"/>
      <c r="II41" s="55"/>
      <c r="IJ41" s="55"/>
      <c r="IK41" s="55"/>
      <c r="IL41" s="55"/>
      <c r="IM41" s="55"/>
      <c r="IN41" s="55"/>
      <c r="IO41" s="55"/>
      <c r="IP41" s="55"/>
    </row>
    <row r="42" spans="1:250" s="126" customFormat="1" ht="36" hidden="1" x14ac:dyDescent="0.25">
      <c r="A42" s="118" t="s">
        <v>69</v>
      </c>
      <c r="B42" s="119"/>
      <c r="C42" s="119"/>
      <c r="D42" s="24"/>
      <c r="E42" s="24"/>
      <c r="F42" s="24"/>
      <c r="G42" s="24"/>
      <c r="H42" s="120"/>
      <c r="I42" s="121"/>
      <c r="J42" s="121"/>
      <c r="K42" s="120"/>
      <c r="L42" s="121"/>
      <c r="M42" s="122"/>
      <c r="N42" s="122"/>
      <c r="O42" s="123">
        <v>0</v>
      </c>
      <c r="P42" s="123">
        <v>0</v>
      </c>
      <c r="Q42" s="123"/>
      <c r="R42" s="124"/>
      <c r="S42" s="124"/>
      <c r="T42" s="124"/>
      <c r="U42" s="124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5"/>
      <c r="EL42" s="125"/>
      <c r="EM42" s="125"/>
      <c r="EN42" s="125"/>
      <c r="EO42" s="125"/>
      <c r="EP42" s="125"/>
      <c r="EQ42" s="125"/>
      <c r="ER42" s="125"/>
      <c r="ES42" s="125"/>
      <c r="ET42" s="125"/>
      <c r="EU42" s="125"/>
      <c r="EV42" s="125"/>
      <c r="EW42" s="125"/>
      <c r="EX42" s="125"/>
      <c r="EY42" s="125"/>
      <c r="EZ42" s="125"/>
      <c r="FA42" s="125"/>
      <c r="FB42" s="125"/>
      <c r="FC42" s="125"/>
      <c r="FD42" s="125"/>
      <c r="FE42" s="125"/>
      <c r="FF42" s="125"/>
      <c r="FG42" s="125"/>
      <c r="FH42" s="125"/>
      <c r="FI42" s="125"/>
      <c r="FJ42" s="125"/>
      <c r="FK42" s="125"/>
      <c r="FL42" s="125"/>
      <c r="FM42" s="125"/>
      <c r="FN42" s="125"/>
      <c r="FO42" s="125"/>
      <c r="FP42" s="125"/>
      <c r="FQ42" s="125"/>
      <c r="FR42" s="125"/>
      <c r="FS42" s="125"/>
      <c r="FT42" s="125"/>
      <c r="FU42" s="125"/>
      <c r="FV42" s="125"/>
      <c r="FW42" s="125"/>
      <c r="FX42" s="125"/>
      <c r="FY42" s="125"/>
      <c r="FZ42" s="125"/>
      <c r="GA42" s="125"/>
      <c r="GB42" s="125"/>
      <c r="GC42" s="125"/>
      <c r="GD42" s="125"/>
      <c r="GE42" s="125"/>
      <c r="GF42" s="125"/>
      <c r="GG42" s="125"/>
      <c r="GH42" s="125"/>
      <c r="GI42" s="125"/>
      <c r="GJ42" s="125"/>
      <c r="GK42" s="125"/>
      <c r="GL42" s="125"/>
      <c r="GM42" s="125"/>
      <c r="GN42" s="125"/>
      <c r="GO42" s="125"/>
      <c r="GP42" s="125"/>
      <c r="GQ42" s="125"/>
      <c r="GR42" s="125"/>
      <c r="GS42" s="125"/>
      <c r="GT42" s="125"/>
      <c r="GU42" s="125"/>
      <c r="GV42" s="125"/>
      <c r="GW42" s="125"/>
      <c r="GX42" s="125"/>
      <c r="GY42" s="125"/>
      <c r="GZ42" s="125"/>
      <c r="HA42" s="125"/>
      <c r="HB42" s="125"/>
      <c r="HC42" s="125"/>
      <c r="HD42" s="125"/>
      <c r="HE42" s="125"/>
      <c r="HF42" s="125"/>
      <c r="HG42" s="125"/>
      <c r="HH42" s="125"/>
      <c r="HI42" s="125"/>
      <c r="HJ42" s="125"/>
      <c r="HK42" s="125"/>
      <c r="HL42" s="125"/>
      <c r="HM42" s="125"/>
      <c r="HN42" s="125"/>
      <c r="HO42" s="125"/>
      <c r="HP42" s="125"/>
      <c r="HQ42" s="125"/>
      <c r="HR42" s="125"/>
      <c r="HS42" s="125"/>
      <c r="HT42" s="125"/>
      <c r="HU42" s="125"/>
      <c r="HV42" s="125"/>
      <c r="HW42" s="125"/>
      <c r="HX42" s="125"/>
      <c r="HY42" s="125"/>
      <c r="HZ42" s="125"/>
      <c r="IA42" s="125"/>
      <c r="IB42" s="125"/>
      <c r="IC42" s="125"/>
      <c r="ID42" s="125"/>
      <c r="IE42" s="125"/>
      <c r="IF42" s="125"/>
      <c r="IG42" s="125"/>
      <c r="IH42" s="125"/>
      <c r="II42" s="125"/>
      <c r="IJ42" s="125"/>
      <c r="IK42" s="125"/>
      <c r="IL42" s="125"/>
      <c r="IM42" s="125"/>
      <c r="IN42" s="125"/>
      <c r="IO42" s="125"/>
      <c r="IP42" s="125"/>
    </row>
    <row r="43" spans="1:250" ht="108" hidden="1" x14ac:dyDescent="0.25">
      <c r="A43" s="35" t="s">
        <v>70</v>
      </c>
      <c r="B43" s="56"/>
      <c r="C43" s="57"/>
      <c r="D43" s="59">
        <v>51</v>
      </c>
      <c r="E43" s="59">
        <v>0</v>
      </c>
      <c r="F43" s="59">
        <v>13</v>
      </c>
      <c r="G43" s="59">
        <v>851</v>
      </c>
      <c r="H43" s="62" t="s">
        <v>64</v>
      </c>
      <c r="I43" s="59" t="s">
        <v>32</v>
      </c>
      <c r="J43" s="59" t="s">
        <v>71</v>
      </c>
      <c r="K43" s="62"/>
      <c r="L43" s="59"/>
      <c r="M43" s="60"/>
      <c r="N43" s="60"/>
      <c r="O43" s="91">
        <f>O44</f>
        <v>6408793.9000000004</v>
      </c>
      <c r="P43" s="91"/>
      <c r="Q43" s="91"/>
      <c r="R43" s="76"/>
      <c r="S43" s="76"/>
      <c r="T43" s="76"/>
      <c r="U43" s="76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  <c r="DF43" s="55"/>
      <c r="DG43" s="55"/>
      <c r="DH43" s="55"/>
      <c r="DI43" s="55"/>
      <c r="DJ43" s="55"/>
      <c r="DK43" s="55"/>
      <c r="DL43" s="55"/>
      <c r="DM43" s="55"/>
      <c r="DN43" s="55"/>
      <c r="DO43" s="55"/>
      <c r="DP43" s="55"/>
      <c r="DQ43" s="55"/>
      <c r="DR43" s="55"/>
      <c r="DS43" s="55"/>
      <c r="DT43" s="55"/>
      <c r="DU43" s="55"/>
      <c r="DV43" s="55"/>
      <c r="DW43" s="55"/>
      <c r="DX43" s="55"/>
      <c r="DY43" s="55"/>
      <c r="DZ43" s="55"/>
      <c r="EA43" s="55"/>
      <c r="EB43" s="55"/>
      <c r="EC43" s="55"/>
      <c r="ED43" s="55"/>
      <c r="EE43" s="55"/>
      <c r="EF43" s="55"/>
      <c r="EG43" s="55"/>
      <c r="EH43" s="55"/>
      <c r="EI43" s="55"/>
      <c r="EJ43" s="55"/>
      <c r="EK43" s="55"/>
      <c r="EL43" s="55"/>
      <c r="EM43" s="55"/>
      <c r="EN43" s="55"/>
      <c r="EO43" s="55"/>
      <c r="EP43" s="55"/>
      <c r="EQ43" s="55"/>
      <c r="ER43" s="55"/>
      <c r="ES43" s="55"/>
      <c r="ET43" s="55"/>
      <c r="EU43" s="55"/>
      <c r="EV43" s="55"/>
      <c r="EW43" s="55"/>
      <c r="EX43" s="55"/>
      <c r="EY43" s="55"/>
      <c r="EZ43" s="55"/>
      <c r="FA43" s="55"/>
      <c r="FB43" s="55"/>
      <c r="FC43" s="55"/>
      <c r="FD43" s="55"/>
      <c r="FE43" s="55"/>
      <c r="FF43" s="55"/>
      <c r="FG43" s="55"/>
      <c r="FH43" s="55"/>
      <c r="FI43" s="55"/>
      <c r="FJ43" s="55"/>
      <c r="FK43" s="55"/>
      <c r="FL43" s="55"/>
      <c r="FM43" s="55"/>
      <c r="FN43" s="55"/>
      <c r="FO43" s="55"/>
      <c r="FP43" s="55"/>
      <c r="FQ43" s="55"/>
      <c r="FR43" s="55"/>
      <c r="FS43" s="55"/>
      <c r="FT43" s="55"/>
      <c r="FU43" s="55"/>
      <c r="FV43" s="55"/>
      <c r="FW43" s="55"/>
      <c r="FX43" s="55"/>
      <c r="FY43" s="55"/>
      <c r="FZ43" s="55"/>
      <c r="GA43" s="55"/>
      <c r="GB43" s="55"/>
      <c r="GC43" s="55"/>
      <c r="GD43" s="55"/>
      <c r="GE43" s="55"/>
      <c r="GF43" s="55"/>
      <c r="GG43" s="55"/>
      <c r="GH43" s="55"/>
      <c r="GI43" s="55"/>
      <c r="GJ43" s="55"/>
      <c r="GK43" s="55"/>
      <c r="GL43" s="55"/>
      <c r="GM43" s="55"/>
      <c r="GN43" s="55"/>
      <c r="GO43" s="55"/>
      <c r="GP43" s="55"/>
      <c r="GQ43" s="55"/>
      <c r="GR43" s="55"/>
      <c r="GS43" s="55"/>
      <c r="GT43" s="55"/>
      <c r="GU43" s="55"/>
      <c r="GV43" s="55"/>
      <c r="GW43" s="55"/>
      <c r="GX43" s="55"/>
      <c r="GY43" s="55"/>
      <c r="GZ43" s="55"/>
      <c r="HA43" s="55"/>
      <c r="HB43" s="55"/>
      <c r="HC43" s="55"/>
      <c r="HD43" s="55"/>
      <c r="HE43" s="55"/>
      <c r="HF43" s="55"/>
      <c r="HG43" s="55"/>
      <c r="HH43" s="55"/>
      <c r="HI43" s="55"/>
      <c r="HJ43" s="55"/>
      <c r="HK43" s="55"/>
      <c r="HL43" s="55"/>
      <c r="HM43" s="55"/>
      <c r="HN43" s="55"/>
      <c r="HO43" s="55"/>
      <c r="HP43" s="55"/>
      <c r="HQ43" s="55"/>
      <c r="HR43" s="55"/>
      <c r="HS43" s="55"/>
      <c r="HT43" s="55"/>
      <c r="HU43" s="55"/>
      <c r="HV43" s="55"/>
      <c r="HW43" s="55"/>
      <c r="HX43" s="55"/>
      <c r="HY43" s="55"/>
      <c r="HZ43" s="55"/>
      <c r="IA43" s="55"/>
      <c r="IB43" s="55"/>
      <c r="IC43" s="55"/>
      <c r="ID43" s="55"/>
      <c r="IE43" s="55"/>
      <c r="IF43" s="55"/>
      <c r="IG43" s="55"/>
      <c r="IH43" s="55"/>
      <c r="II43" s="55"/>
      <c r="IJ43" s="55"/>
      <c r="IK43" s="55"/>
      <c r="IL43" s="55"/>
      <c r="IM43" s="55"/>
      <c r="IN43" s="55"/>
      <c r="IO43" s="55"/>
      <c r="IP43" s="55"/>
    </row>
    <row r="44" spans="1:250" ht="36" hidden="1" x14ac:dyDescent="0.25">
      <c r="A44" s="42" t="s">
        <v>25</v>
      </c>
      <c r="B44" s="42"/>
      <c r="C44" s="42"/>
      <c r="D44" s="5">
        <v>51</v>
      </c>
      <c r="E44" s="5">
        <v>0</v>
      </c>
      <c r="F44" s="5">
        <v>13</v>
      </c>
      <c r="G44" s="5">
        <v>851</v>
      </c>
      <c r="H44" s="64" t="s">
        <v>64</v>
      </c>
      <c r="I44" s="5" t="s">
        <v>32</v>
      </c>
      <c r="J44" s="5" t="s">
        <v>71</v>
      </c>
      <c r="K44" s="62"/>
      <c r="L44" s="59"/>
      <c r="M44" s="60"/>
      <c r="N44" s="60"/>
      <c r="O44" s="91">
        <f>O45</f>
        <v>6408793.9000000004</v>
      </c>
      <c r="P44" s="91"/>
      <c r="Q44" s="91"/>
      <c r="R44" s="76"/>
      <c r="S44" s="76"/>
      <c r="T44" s="76"/>
      <c r="U44" s="76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  <c r="EG44" s="55"/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  <c r="EU44" s="55"/>
      <c r="EV44" s="55"/>
      <c r="EW44" s="55"/>
      <c r="EX44" s="55"/>
      <c r="EY44" s="55"/>
      <c r="EZ44" s="55"/>
      <c r="FA44" s="55"/>
      <c r="FB44" s="55"/>
      <c r="FC44" s="55"/>
      <c r="FD44" s="55"/>
      <c r="FE44" s="55"/>
      <c r="FF44" s="55"/>
      <c r="FG44" s="55"/>
      <c r="FH44" s="55"/>
      <c r="FI44" s="55"/>
      <c r="FJ44" s="55"/>
      <c r="FK44" s="55"/>
      <c r="FL44" s="55"/>
      <c r="FM44" s="55"/>
      <c r="FN44" s="55"/>
      <c r="FO44" s="55"/>
      <c r="FP44" s="55"/>
      <c r="FQ44" s="55"/>
      <c r="FR44" s="55"/>
      <c r="FS44" s="55"/>
      <c r="FT44" s="55"/>
      <c r="FU44" s="55"/>
      <c r="FV44" s="55"/>
      <c r="FW44" s="55"/>
      <c r="FX44" s="55"/>
      <c r="FY44" s="55"/>
      <c r="FZ44" s="55"/>
      <c r="GA44" s="55"/>
      <c r="GB44" s="55"/>
      <c r="GC44" s="55"/>
      <c r="GD44" s="55"/>
      <c r="GE44" s="55"/>
      <c r="GF44" s="55"/>
      <c r="GG44" s="55"/>
      <c r="GH44" s="55"/>
      <c r="GI44" s="55"/>
      <c r="GJ44" s="55"/>
      <c r="GK44" s="55"/>
      <c r="GL44" s="55"/>
      <c r="GM44" s="55"/>
      <c r="GN44" s="55"/>
      <c r="GO44" s="55"/>
      <c r="GP44" s="55"/>
      <c r="GQ44" s="55"/>
      <c r="GR44" s="55"/>
      <c r="GS44" s="55"/>
      <c r="GT44" s="55"/>
      <c r="GU44" s="55"/>
      <c r="GV44" s="55"/>
      <c r="GW44" s="55"/>
      <c r="GX44" s="55"/>
      <c r="GY44" s="55"/>
      <c r="GZ44" s="55"/>
      <c r="HA44" s="55"/>
      <c r="HB44" s="55"/>
      <c r="HC44" s="55"/>
      <c r="HD44" s="55"/>
      <c r="HE44" s="55"/>
      <c r="HF44" s="55"/>
      <c r="HG44" s="55"/>
      <c r="HH44" s="55"/>
      <c r="HI44" s="55"/>
      <c r="HJ44" s="55"/>
      <c r="HK44" s="55"/>
      <c r="HL44" s="55"/>
      <c r="HM44" s="55"/>
      <c r="HN44" s="55"/>
      <c r="HO44" s="55"/>
      <c r="HP44" s="55"/>
      <c r="HQ44" s="55"/>
      <c r="HR44" s="55"/>
      <c r="HS44" s="55"/>
      <c r="HT44" s="55"/>
      <c r="HU44" s="55"/>
      <c r="HV44" s="55"/>
      <c r="HW44" s="55"/>
      <c r="HX44" s="55"/>
      <c r="HY44" s="55"/>
      <c r="HZ44" s="55"/>
      <c r="IA44" s="55"/>
      <c r="IB44" s="55"/>
      <c r="IC44" s="55"/>
      <c r="ID44" s="55"/>
      <c r="IE44" s="55"/>
      <c r="IF44" s="55"/>
      <c r="IG44" s="55"/>
      <c r="IH44" s="55"/>
      <c r="II44" s="55"/>
      <c r="IJ44" s="55"/>
      <c r="IK44" s="55"/>
      <c r="IL44" s="55"/>
      <c r="IM44" s="55"/>
      <c r="IN44" s="55"/>
      <c r="IO44" s="55"/>
      <c r="IP44" s="55"/>
    </row>
    <row r="45" spans="1:250" hidden="1" x14ac:dyDescent="0.25">
      <c r="A45" s="68" t="s">
        <v>35</v>
      </c>
      <c r="B45" s="42"/>
      <c r="C45" s="42"/>
      <c r="D45" s="5">
        <v>51</v>
      </c>
      <c r="E45" s="5">
        <v>0</v>
      </c>
      <c r="F45" s="5">
        <v>13</v>
      </c>
      <c r="G45" s="5">
        <v>851</v>
      </c>
      <c r="H45" s="64" t="s">
        <v>64</v>
      </c>
      <c r="I45" s="5" t="s">
        <v>32</v>
      </c>
      <c r="J45" s="5" t="s">
        <v>71</v>
      </c>
      <c r="K45" s="62"/>
      <c r="L45" s="59"/>
      <c r="M45" s="60"/>
      <c r="N45" s="60"/>
      <c r="O45" s="91">
        <f>O46</f>
        <v>6408793.9000000004</v>
      </c>
      <c r="P45" s="91"/>
      <c r="Q45" s="91"/>
      <c r="R45" s="76"/>
      <c r="S45" s="76"/>
      <c r="T45" s="76"/>
      <c r="U45" s="76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  <c r="DF45" s="55"/>
      <c r="DG45" s="55"/>
      <c r="DH45" s="55"/>
      <c r="DI45" s="55"/>
      <c r="DJ45" s="55"/>
      <c r="DK45" s="55"/>
      <c r="DL45" s="55"/>
      <c r="DM45" s="55"/>
      <c r="DN45" s="55"/>
      <c r="DO45" s="55"/>
      <c r="DP45" s="55"/>
      <c r="DQ45" s="55"/>
      <c r="DR45" s="55"/>
      <c r="DS45" s="55"/>
      <c r="DT45" s="55"/>
      <c r="DU45" s="55"/>
      <c r="DV45" s="55"/>
      <c r="DW45" s="55"/>
      <c r="DX45" s="55"/>
      <c r="DY45" s="55"/>
      <c r="DZ45" s="55"/>
      <c r="EA45" s="55"/>
      <c r="EB45" s="55"/>
      <c r="EC45" s="55"/>
      <c r="ED45" s="55"/>
      <c r="EE45" s="55"/>
      <c r="EF45" s="55"/>
      <c r="EG45" s="55"/>
      <c r="EH45" s="55"/>
      <c r="EI45" s="55"/>
      <c r="EJ45" s="55"/>
      <c r="EK45" s="55"/>
      <c r="EL45" s="55"/>
      <c r="EM45" s="55"/>
      <c r="EN45" s="55"/>
      <c r="EO45" s="55"/>
      <c r="EP45" s="55"/>
      <c r="EQ45" s="55"/>
      <c r="ER45" s="55"/>
      <c r="ES45" s="55"/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55"/>
      <c r="FH45" s="55"/>
      <c r="FI45" s="55"/>
      <c r="FJ45" s="55"/>
      <c r="FK45" s="55"/>
      <c r="FL45" s="55"/>
      <c r="FM45" s="55"/>
      <c r="FN45" s="55"/>
      <c r="FO45" s="55"/>
      <c r="FP45" s="55"/>
      <c r="FQ45" s="55"/>
      <c r="FR45" s="55"/>
      <c r="FS45" s="55"/>
      <c r="FT45" s="55"/>
      <c r="FU45" s="55"/>
      <c r="FV45" s="55"/>
      <c r="FW45" s="55"/>
      <c r="FX45" s="55"/>
      <c r="FY45" s="55"/>
      <c r="FZ45" s="55"/>
      <c r="GA45" s="55"/>
      <c r="GB45" s="55"/>
      <c r="GC45" s="55"/>
      <c r="GD45" s="55"/>
      <c r="GE45" s="55"/>
      <c r="GF45" s="55"/>
      <c r="GG45" s="55"/>
      <c r="GH45" s="55"/>
      <c r="GI45" s="55"/>
      <c r="GJ45" s="55"/>
      <c r="GK45" s="55"/>
      <c r="GL45" s="55"/>
      <c r="GM45" s="55"/>
      <c r="GN45" s="55"/>
      <c r="GO45" s="55"/>
      <c r="GP45" s="55"/>
      <c r="GQ45" s="55"/>
      <c r="GR45" s="55"/>
      <c r="GS45" s="55"/>
      <c r="GT45" s="55"/>
      <c r="GU45" s="55"/>
      <c r="GV45" s="55"/>
      <c r="GW45" s="55"/>
      <c r="GX45" s="55"/>
      <c r="GY45" s="55"/>
      <c r="GZ45" s="55"/>
      <c r="HA45" s="55"/>
      <c r="HB45" s="55"/>
      <c r="HC45" s="55"/>
      <c r="HD45" s="55"/>
      <c r="HE45" s="55"/>
      <c r="HF45" s="55"/>
      <c r="HG45" s="55"/>
      <c r="HH45" s="55"/>
      <c r="HI45" s="55"/>
      <c r="HJ45" s="55"/>
      <c r="HK45" s="55"/>
      <c r="HL45" s="55"/>
      <c r="HM45" s="55"/>
      <c r="HN45" s="55"/>
      <c r="HO45" s="55"/>
      <c r="HP45" s="55"/>
      <c r="HQ45" s="55"/>
      <c r="HR45" s="55"/>
      <c r="HS45" s="55"/>
      <c r="HT45" s="55"/>
      <c r="HU45" s="55"/>
      <c r="HV45" s="55"/>
      <c r="HW45" s="55"/>
      <c r="HX45" s="55"/>
      <c r="HY45" s="55"/>
      <c r="HZ45" s="55"/>
      <c r="IA45" s="55"/>
      <c r="IB45" s="55"/>
      <c r="IC45" s="55"/>
      <c r="ID45" s="55"/>
      <c r="IE45" s="55"/>
      <c r="IF45" s="55"/>
      <c r="IG45" s="55"/>
      <c r="IH45" s="55"/>
      <c r="II45" s="55"/>
      <c r="IJ45" s="55"/>
      <c r="IK45" s="55"/>
      <c r="IL45" s="55"/>
      <c r="IM45" s="55"/>
      <c r="IN45" s="55"/>
      <c r="IO45" s="55"/>
      <c r="IP45" s="55"/>
    </row>
    <row r="46" spans="1:250" s="84" customFormat="1" ht="36" hidden="1" x14ac:dyDescent="0.25">
      <c r="A46" s="44" t="s">
        <v>72</v>
      </c>
      <c r="B46" s="127"/>
      <c r="C46" s="127"/>
      <c r="D46" s="128"/>
      <c r="E46" s="128"/>
      <c r="F46" s="128"/>
      <c r="G46" s="128"/>
      <c r="H46" s="129"/>
      <c r="I46" s="128"/>
      <c r="J46" s="128"/>
      <c r="K46" s="129"/>
      <c r="L46" s="128"/>
      <c r="M46" s="130"/>
      <c r="N46" s="130" t="s">
        <v>73</v>
      </c>
      <c r="O46" s="81">
        <v>6408793.9000000004</v>
      </c>
      <c r="P46" s="81"/>
      <c r="Q46" s="81"/>
      <c r="R46" s="131"/>
      <c r="S46" s="131"/>
      <c r="T46" s="131"/>
      <c r="U46" s="131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2"/>
      <c r="AH46" s="132"/>
      <c r="AI46" s="132"/>
      <c r="AJ46" s="132"/>
      <c r="AK46" s="132"/>
      <c r="AL46" s="132"/>
      <c r="AM46" s="132"/>
      <c r="AN46" s="132"/>
      <c r="AO46" s="132"/>
      <c r="AP46" s="132"/>
      <c r="AQ46" s="132"/>
      <c r="AR46" s="132"/>
      <c r="AS46" s="132"/>
      <c r="AT46" s="132"/>
      <c r="AU46" s="132"/>
      <c r="AV46" s="132"/>
      <c r="AW46" s="132"/>
      <c r="AX46" s="132"/>
      <c r="AY46" s="132"/>
      <c r="AZ46" s="132"/>
      <c r="BA46" s="132"/>
      <c r="BB46" s="132"/>
      <c r="BC46" s="132"/>
      <c r="BD46" s="132"/>
      <c r="BE46" s="132"/>
      <c r="BF46" s="132"/>
      <c r="BG46" s="132"/>
      <c r="BH46" s="132"/>
      <c r="BI46" s="132"/>
      <c r="BJ46" s="132"/>
      <c r="BK46" s="132"/>
      <c r="BL46" s="132"/>
      <c r="BM46" s="132"/>
      <c r="BN46" s="132"/>
      <c r="BO46" s="132"/>
      <c r="BP46" s="132"/>
      <c r="BQ46" s="132"/>
      <c r="BR46" s="132"/>
      <c r="BS46" s="132"/>
      <c r="BT46" s="132"/>
      <c r="BU46" s="132"/>
      <c r="BV46" s="132"/>
      <c r="BW46" s="132"/>
      <c r="BX46" s="132"/>
      <c r="BY46" s="132"/>
      <c r="BZ46" s="132"/>
      <c r="CA46" s="132"/>
      <c r="CB46" s="132"/>
      <c r="CC46" s="132"/>
      <c r="CD46" s="132"/>
      <c r="CE46" s="132"/>
      <c r="CF46" s="132"/>
      <c r="CG46" s="132"/>
      <c r="CH46" s="132"/>
      <c r="CI46" s="132"/>
      <c r="CJ46" s="132"/>
      <c r="CK46" s="132"/>
      <c r="CL46" s="132"/>
      <c r="CM46" s="132"/>
      <c r="CN46" s="132"/>
      <c r="CO46" s="132"/>
      <c r="CP46" s="132"/>
      <c r="CQ46" s="132"/>
      <c r="CR46" s="132"/>
      <c r="CS46" s="132"/>
      <c r="CT46" s="132"/>
      <c r="CU46" s="132"/>
      <c r="CV46" s="132"/>
      <c r="CW46" s="132"/>
      <c r="CX46" s="132"/>
      <c r="CY46" s="132"/>
      <c r="CZ46" s="132"/>
      <c r="DA46" s="132"/>
      <c r="DB46" s="132"/>
      <c r="DC46" s="132"/>
      <c r="DD46" s="132"/>
      <c r="DE46" s="132"/>
      <c r="DF46" s="132"/>
      <c r="DG46" s="132"/>
      <c r="DH46" s="132"/>
      <c r="DI46" s="132"/>
      <c r="DJ46" s="132"/>
      <c r="DK46" s="132"/>
      <c r="DL46" s="132"/>
      <c r="DM46" s="132"/>
      <c r="DN46" s="132"/>
      <c r="DO46" s="132"/>
      <c r="DP46" s="132"/>
      <c r="DQ46" s="132"/>
      <c r="DR46" s="132"/>
      <c r="DS46" s="132"/>
      <c r="DT46" s="132"/>
      <c r="DU46" s="132"/>
      <c r="DV46" s="132"/>
      <c r="DW46" s="132"/>
      <c r="DX46" s="132"/>
      <c r="DY46" s="132"/>
      <c r="DZ46" s="132"/>
      <c r="EA46" s="132"/>
      <c r="EB46" s="132"/>
      <c r="EC46" s="132"/>
      <c r="ED46" s="132"/>
      <c r="EE46" s="132"/>
      <c r="EF46" s="132"/>
      <c r="EG46" s="132"/>
      <c r="EH46" s="132"/>
      <c r="EI46" s="132"/>
      <c r="EJ46" s="132"/>
      <c r="EK46" s="132"/>
      <c r="EL46" s="132"/>
      <c r="EM46" s="132"/>
      <c r="EN46" s="132"/>
      <c r="EO46" s="132"/>
      <c r="EP46" s="132"/>
      <c r="EQ46" s="132"/>
      <c r="ER46" s="132"/>
      <c r="ES46" s="132"/>
      <c r="ET46" s="132"/>
      <c r="EU46" s="132"/>
      <c r="EV46" s="132"/>
      <c r="EW46" s="132"/>
      <c r="EX46" s="132"/>
      <c r="EY46" s="132"/>
      <c r="EZ46" s="132"/>
      <c r="FA46" s="132"/>
      <c r="FB46" s="132"/>
      <c r="FC46" s="132"/>
      <c r="FD46" s="132"/>
      <c r="FE46" s="132"/>
      <c r="FF46" s="132"/>
      <c r="FG46" s="132"/>
      <c r="FH46" s="132"/>
      <c r="FI46" s="132"/>
      <c r="FJ46" s="132"/>
      <c r="FK46" s="132"/>
      <c r="FL46" s="132"/>
      <c r="FM46" s="132"/>
      <c r="FN46" s="132"/>
      <c r="FO46" s="132"/>
      <c r="FP46" s="132"/>
      <c r="FQ46" s="132"/>
      <c r="FR46" s="132"/>
      <c r="FS46" s="132"/>
      <c r="FT46" s="132"/>
      <c r="FU46" s="132"/>
      <c r="FV46" s="132"/>
      <c r="FW46" s="132"/>
      <c r="FX46" s="132"/>
      <c r="FY46" s="132"/>
      <c r="FZ46" s="132"/>
      <c r="GA46" s="132"/>
      <c r="GB46" s="132"/>
      <c r="GC46" s="132"/>
      <c r="GD46" s="132"/>
      <c r="GE46" s="132"/>
      <c r="GF46" s="132"/>
      <c r="GG46" s="132"/>
      <c r="GH46" s="132"/>
      <c r="GI46" s="132"/>
      <c r="GJ46" s="132"/>
      <c r="GK46" s="132"/>
      <c r="GL46" s="132"/>
      <c r="GM46" s="132"/>
      <c r="GN46" s="132"/>
      <c r="GO46" s="132"/>
      <c r="GP46" s="132"/>
      <c r="GQ46" s="132"/>
      <c r="GR46" s="132"/>
      <c r="GS46" s="132"/>
      <c r="GT46" s="132"/>
      <c r="GU46" s="132"/>
      <c r="GV46" s="132"/>
      <c r="GW46" s="132"/>
      <c r="GX46" s="132"/>
      <c r="GY46" s="132"/>
      <c r="GZ46" s="132"/>
      <c r="HA46" s="132"/>
      <c r="HB46" s="132"/>
      <c r="HC46" s="132"/>
      <c r="HD46" s="132"/>
      <c r="HE46" s="132"/>
      <c r="HF46" s="132"/>
      <c r="HG46" s="132"/>
      <c r="HH46" s="132"/>
      <c r="HI46" s="132"/>
      <c r="HJ46" s="132"/>
      <c r="HK46" s="132"/>
      <c r="HL46" s="132"/>
      <c r="HM46" s="132"/>
      <c r="HN46" s="132"/>
      <c r="HO46" s="132"/>
      <c r="HP46" s="132"/>
      <c r="HQ46" s="132"/>
      <c r="HR46" s="132"/>
      <c r="HS46" s="132"/>
      <c r="HT46" s="132"/>
      <c r="HU46" s="132"/>
      <c r="HV46" s="132"/>
      <c r="HW46" s="132"/>
      <c r="HX46" s="132"/>
      <c r="HY46" s="132"/>
      <c r="HZ46" s="132"/>
      <c r="IA46" s="132"/>
      <c r="IB46" s="132"/>
      <c r="IC46" s="132"/>
      <c r="ID46" s="132"/>
      <c r="IE46" s="132"/>
      <c r="IF46" s="132"/>
      <c r="IG46" s="132"/>
      <c r="IH46" s="132"/>
      <c r="II46" s="132"/>
      <c r="IJ46" s="132"/>
      <c r="IK46" s="132"/>
      <c r="IL46" s="132"/>
      <c r="IM46" s="132"/>
      <c r="IN46" s="132"/>
      <c r="IO46" s="132"/>
      <c r="IP46" s="132"/>
    </row>
    <row r="47" spans="1:250" ht="27" hidden="1" customHeight="1" x14ac:dyDescent="0.25">
      <c r="A47" s="35" t="s">
        <v>74</v>
      </c>
      <c r="B47" s="133"/>
      <c r="C47" s="57"/>
      <c r="D47" s="4">
        <v>51</v>
      </c>
      <c r="E47" s="4">
        <v>0</v>
      </c>
      <c r="F47" s="4"/>
      <c r="G47" s="4">
        <v>851</v>
      </c>
      <c r="H47" s="64" t="s">
        <v>64</v>
      </c>
      <c r="I47" s="5" t="s">
        <v>32</v>
      </c>
      <c r="J47" s="5" t="s">
        <v>52</v>
      </c>
      <c r="K47" s="64"/>
      <c r="L47" s="5"/>
      <c r="M47" s="65"/>
      <c r="N47" s="65"/>
      <c r="O47" s="66">
        <f t="shared" ref="O47:P49" si="5">O48</f>
        <v>0</v>
      </c>
      <c r="P47" s="66">
        <f t="shared" si="5"/>
        <v>0</v>
      </c>
      <c r="Q47" s="66"/>
      <c r="R47" s="76"/>
      <c r="S47" s="76"/>
      <c r="T47" s="76"/>
      <c r="U47" s="76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55"/>
      <c r="DI47" s="55"/>
      <c r="DJ47" s="55"/>
      <c r="DK47" s="55"/>
      <c r="DL47" s="55"/>
      <c r="DM47" s="55"/>
      <c r="DN47" s="55"/>
      <c r="DO47" s="55"/>
      <c r="DP47" s="55"/>
      <c r="DQ47" s="55"/>
      <c r="DR47" s="55"/>
      <c r="DS47" s="55"/>
      <c r="DT47" s="55"/>
      <c r="DU47" s="55"/>
      <c r="DV47" s="55"/>
      <c r="DW47" s="55"/>
      <c r="DX47" s="55"/>
      <c r="DY47" s="55"/>
      <c r="DZ47" s="55"/>
      <c r="EA47" s="55"/>
      <c r="EB47" s="55"/>
      <c r="EC47" s="55"/>
      <c r="ED47" s="55"/>
      <c r="EE47" s="55"/>
      <c r="EF47" s="55"/>
      <c r="EG47" s="55"/>
      <c r="EH47" s="55"/>
      <c r="EI47" s="55"/>
      <c r="EJ47" s="55"/>
      <c r="EK47" s="55"/>
      <c r="EL47" s="55"/>
      <c r="EM47" s="55"/>
      <c r="EN47" s="55"/>
      <c r="EO47" s="55"/>
      <c r="EP47" s="55"/>
      <c r="EQ47" s="55"/>
      <c r="ER47" s="55"/>
      <c r="ES47" s="55"/>
      <c r="ET47" s="55"/>
      <c r="EU47" s="55"/>
      <c r="EV47" s="55"/>
      <c r="EW47" s="55"/>
      <c r="EX47" s="55"/>
      <c r="EY47" s="55"/>
      <c r="EZ47" s="55"/>
      <c r="FA47" s="55"/>
      <c r="FB47" s="55"/>
      <c r="FC47" s="55"/>
      <c r="FD47" s="55"/>
      <c r="FE47" s="55"/>
      <c r="FF47" s="55"/>
      <c r="FG47" s="55"/>
      <c r="FH47" s="55"/>
      <c r="FI47" s="55"/>
      <c r="FJ47" s="55"/>
      <c r="FK47" s="55"/>
      <c r="FL47" s="55"/>
      <c r="FM47" s="55"/>
      <c r="FN47" s="55"/>
      <c r="FO47" s="55"/>
      <c r="FP47" s="55"/>
      <c r="FQ47" s="55"/>
      <c r="FR47" s="55"/>
      <c r="FS47" s="55"/>
      <c r="FT47" s="55"/>
      <c r="FU47" s="55"/>
      <c r="FV47" s="55"/>
      <c r="FW47" s="55"/>
      <c r="FX47" s="55"/>
      <c r="FY47" s="55"/>
      <c r="FZ47" s="55"/>
      <c r="GA47" s="55"/>
      <c r="GB47" s="55"/>
      <c r="GC47" s="55"/>
      <c r="GD47" s="55"/>
      <c r="GE47" s="55"/>
      <c r="GF47" s="55"/>
      <c r="GG47" s="55"/>
      <c r="GH47" s="55"/>
      <c r="GI47" s="55"/>
      <c r="GJ47" s="55"/>
      <c r="GK47" s="55"/>
      <c r="GL47" s="55"/>
      <c r="GM47" s="55"/>
      <c r="GN47" s="55"/>
      <c r="GO47" s="55"/>
      <c r="GP47" s="55"/>
      <c r="GQ47" s="55"/>
      <c r="GR47" s="55"/>
      <c r="GS47" s="55"/>
      <c r="GT47" s="55"/>
      <c r="GU47" s="55"/>
      <c r="GV47" s="55"/>
      <c r="GW47" s="55"/>
      <c r="GX47" s="55"/>
      <c r="GY47" s="55"/>
      <c r="GZ47" s="55"/>
      <c r="HA47" s="55"/>
      <c r="HB47" s="55"/>
      <c r="HC47" s="55"/>
      <c r="HD47" s="55"/>
      <c r="HE47" s="55"/>
      <c r="HF47" s="55"/>
      <c r="HG47" s="55"/>
      <c r="HH47" s="55"/>
      <c r="HI47" s="55"/>
      <c r="HJ47" s="55"/>
      <c r="HK47" s="55"/>
      <c r="HL47" s="55"/>
      <c r="HM47" s="55"/>
      <c r="HN47" s="55"/>
      <c r="HO47" s="55"/>
      <c r="HP47" s="55"/>
      <c r="HQ47" s="55"/>
      <c r="HR47" s="55"/>
      <c r="HS47" s="55"/>
      <c r="HT47" s="55"/>
      <c r="HU47" s="55"/>
      <c r="HV47" s="55"/>
      <c r="HW47" s="55"/>
      <c r="HX47" s="55"/>
      <c r="HY47" s="55"/>
      <c r="HZ47" s="55"/>
      <c r="IA47" s="55"/>
      <c r="IB47" s="55"/>
      <c r="IC47" s="55"/>
      <c r="ID47" s="55"/>
      <c r="IE47" s="55"/>
      <c r="IF47" s="55"/>
      <c r="IG47" s="55"/>
      <c r="IH47" s="55"/>
      <c r="II47" s="55"/>
      <c r="IJ47" s="55"/>
      <c r="IK47" s="55"/>
      <c r="IL47" s="55"/>
      <c r="IM47" s="55"/>
      <c r="IN47" s="55"/>
      <c r="IO47" s="55"/>
      <c r="IP47" s="55"/>
    </row>
    <row r="48" spans="1:250" ht="36" hidden="1" x14ac:dyDescent="0.25">
      <c r="A48" s="42" t="s">
        <v>25</v>
      </c>
      <c r="B48" s="42"/>
      <c r="C48" s="42"/>
      <c r="D48" s="4">
        <v>51</v>
      </c>
      <c r="E48" s="4">
        <v>0</v>
      </c>
      <c r="F48" s="4"/>
      <c r="G48" s="4">
        <v>851</v>
      </c>
      <c r="H48" s="64" t="s">
        <v>64</v>
      </c>
      <c r="I48" s="5" t="s">
        <v>32</v>
      </c>
      <c r="J48" s="5" t="s">
        <v>75</v>
      </c>
      <c r="K48" s="64" t="s">
        <v>40</v>
      </c>
      <c r="L48" s="5"/>
      <c r="M48" s="65"/>
      <c r="N48" s="65"/>
      <c r="O48" s="66">
        <f t="shared" si="5"/>
        <v>0</v>
      </c>
      <c r="P48" s="66">
        <f t="shared" si="5"/>
        <v>0</v>
      </c>
      <c r="Q48" s="66"/>
      <c r="R48" s="77"/>
      <c r="S48" s="77"/>
      <c r="T48" s="77"/>
      <c r="U48" s="77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8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78"/>
      <c r="DQ48" s="78"/>
      <c r="DR48" s="78"/>
      <c r="DS48" s="78"/>
      <c r="DT48" s="78"/>
      <c r="DU48" s="78"/>
      <c r="DV48" s="78"/>
      <c r="DW48" s="78"/>
      <c r="DX48" s="78"/>
      <c r="DY48" s="78"/>
      <c r="DZ48" s="78"/>
      <c r="EA48" s="78"/>
      <c r="EB48" s="78"/>
      <c r="EC48" s="78"/>
      <c r="ED48" s="78"/>
      <c r="EE48" s="78"/>
      <c r="EF48" s="78"/>
      <c r="EG48" s="78"/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8"/>
      <c r="ES48" s="78"/>
      <c r="ET48" s="78"/>
      <c r="EU48" s="78"/>
      <c r="EV48" s="78"/>
      <c r="EW48" s="78"/>
      <c r="EX48" s="78"/>
      <c r="EY48" s="78"/>
      <c r="EZ48" s="78"/>
      <c r="FA48" s="78"/>
      <c r="FB48" s="78"/>
      <c r="FC48" s="78"/>
      <c r="FD48" s="78"/>
      <c r="FE48" s="78"/>
      <c r="FF48" s="78"/>
      <c r="FG48" s="78"/>
      <c r="FH48" s="78"/>
      <c r="FI48" s="78"/>
      <c r="FJ48" s="78"/>
      <c r="FK48" s="78"/>
      <c r="FL48" s="78"/>
      <c r="FM48" s="78"/>
      <c r="FN48" s="78"/>
      <c r="FO48" s="78"/>
      <c r="FP48" s="78"/>
      <c r="FQ48" s="78"/>
      <c r="FR48" s="78"/>
      <c r="FS48" s="78"/>
      <c r="FT48" s="78"/>
      <c r="FU48" s="78"/>
      <c r="FV48" s="78"/>
      <c r="FW48" s="78"/>
      <c r="FX48" s="78"/>
      <c r="FY48" s="78"/>
      <c r="FZ48" s="78"/>
      <c r="GA48" s="78"/>
      <c r="GB48" s="78"/>
      <c r="GC48" s="78"/>
      <c r="GD48" s="78"/>
      <c r="GE48" s="78"/>
      <c r="GF48" s="78"/>
      <c r="GG48" s="78"/>
      <c r="GH48" s="78"/>
      <c r="GI48" s="78"/>
      <c r="GJ48" s="78"/>
      <c r="GK48" s="78"/>
      <c r="GL48" s="78"/>
      <c r="GM48" s="78"/>
      <c r="GN48" s="78"/>
      <c r="GO48" s="78"/>
      <c r="GP48" s="78"/>
      <c r="GQ48" s="78"/>
      <c r="GR48" s="78"/>
      <c r="GS48" s="78"/>
      <c r="GT48" s="78"/>
      <c r="GU48" s="78"/>
      <c r="GV48" s="78"/>
      <c r="GW48" s="78"/>
      <c r="GX48" s="78"/>
      <c r="GY48" s="78"/>
      <c r="GZ48" s="78"/>
      <c r="HA48" s="78"/>
      <c r="HB48" s="78"/>
      <c r="HC48" s="78"/>
      <c r="HD48" s="78"/>
      <c r="HE48" s="78"/>
      <c r="HF48" s="78"/>
      <c r="HG48" s="78"/>
      <c r="HH48" s="78"/>
      <c r="HI48" s="78"/>
      <c r="HJ48" s="78"/>
      <c r="HK48" s="78"/>
      <c r="HL48" s="78"/>
      <c r="HM48" s="78"/>
      <c r="HN48" s="78"/>
      <c r="HO48" s="78"/>
      <c r="HP48" s="78"/>
      <c r="HQ48" s="78"/>
      <c r="HR48" s="78"/>
      <c r="HS48" s="78"/>
      <c r="HT48" s="78"/>
      <c r="HU48" s="78"/>
      <c r="HV48" s="78"/>
      <c r="HW48" s="78"/>
      <c r="HX48" s="78"/>
      <c r="HY48" s="78"/>
      <c r="HZ48" s="78"/>
      <c r="IA48" s="78"/>
      <c r="IB48" s="78"/>
      <c r="IC48" s="78"/>
      <c r="ID48" s="78"/>
      <c r="IE48" s="78"/>
      <c r="IF48" s="78"/>
      <c r="IG48" s="78"/>
      <c r="IH48" s="78"/>
      <c r="II48" s="78"/>
      <c r="IJ48" s="78"/>
      <c r="IK48" s="78"/>
      <c r="IL48" s="78"/>
      <c r="IM48" s="78"/>
      <c r="IN48" s="78"/>
      <c r="IO48" s="78"/>
    </row>
    <row r="49" spans="1:250" hidden="1" x14ac:dyDescent="0.25">
      <c r="A49" s="68" t="s">
        <v>26</v>
      </c>
      <c r="B49" s="42"/>
      <c r="C49" s="42"/>
      <c r="D49" s="4">
        <v>51</v>
      </c>
      <c r="E49" s="4">
        <v>0</v>
      </c>
      <c r="F49" s="4"/>
      <c r="G49" s="4">
        <v>851</v>
      </c>
      <c r="H49" s="64" t="s">
        <v>64</v>
      </c>
      <c r="I49" s="5" t="s">
        <v>32</v>
      </c>
      <c r="J49" s="5" t="s">
        <v>75</v>
      </c>
      <c r="K49" s="64" t="s">
        <v>36</v>
      </c>
      <c r="L49" s="5"/>
      <c r="M49" s="65"/>
      <c r="N49" s="65"/>
      <c r="O49" s="66">
        <f t="shared" si="5"/>
        <v>0</v>
      </c>
      <c r="P49" s="66">
        <f t="shared" si="5"/>
        <v>0</v>
      </c>
      <c r="Q49" s="66"/>
      <c r="R49" s="77"/>
      <c r="S49" s="77"/>
      <c r="T49" s="77"/>
      <c r="U49" s="77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/>
      <c r="DU49" s="78"/>
      <c r="DV49" s="78"/>
      <c r="DW49" s="78"/>
      <c r="DX49" s="78"/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8"/>
      <c r="ES49" s="78"/>
      <c r="ET49" s="78"/>
      <c r="EU49" s="78"/>
      <c r="EV49" s="78"/>
      <c r="EW49" s="78"/>
      <c r="EX49" s="78"/>
      <c r="EY49" s="78"/>
      <c r="EZ49" s="78"/>
      <c r="FA49" s="78"/>
      <c r="FB49" s="78"/>
      <c r="FC49" s="78"/>
      <c r="FD49" s="78"/>
      <c r="FE49" s="78"/>
      <c r="FF49" s="78"/>
      <c r="FG49" s="78"/>
      <c r="FH49" s="78"/>
      <c r="FI49" s="78"/>
      <c r="FJ49" s="78"/>
      <c r="FK49" s="78"/>
      <c r="FL49" s="78"/>
      <c r="FM49" s="78"/>
      <c r="FN49" s="78"/>
      <c r="FO49" s="78"/>
      <c r="FP49" s="78"/>
      <c r="FQ49" s="78"/>
      <c r="FR49" s="78"/>
      <c r="FS49" s="78"/>
      <c r="FT49" s="78"/>
      <c r="FU49" s="78"/>
      <c r="FV49" s="78"/>
      <c r="FW49" s="78"/>
      <c r="FX49" s="78"/>
      <c r="FY49" s="78"/>
      <c r="FZ49" s="78"/>
      <c r="GA49" s="78"/>
      <c r="GB49" s="78"/>
      <c r="GC49" s="78"/>
      <c r="GD49" s="78"/>
      <c r="GE49" s="78"/>
      <c r="GF49" s="78"/>
      <c r="GG49" s="78"/>
      <c r="GH49" s="78"/>
      <c r="GI49" s="78"/>
      <c r="GJ49" s="78"/>
      <c r="GK49" s="78"/>
      <c r="GL49" s="78"/>
      <c r="GM49" s="78"/>
      <c r="GN49" s="78"/>
      <c r="GO49" s="78"/>
      <c r="GP49" s="78"/>
      <c r="GQ49" s="78"/>
      <c r="GR49" s="78"/>
      <c r="GS49" s="78"/>
      <c r="GT49" s="78"/>
      <c r="GU49" s="78"/>
      <c r="GV49" s="78"/>
      <c r="GW49" s="78"/>
      <c r="GX49" s="78"/>
      <c r="GY49" s="78"/>
      <c r="GZ49" s="78"/>
      <c r="HA49" s="78"/>
      <c r="HB49" s="78"/>
      <c r="HC49" s="78"/>
      <c r="HD49" s="78"/>
      <c r="HE49" s="78"/>
      <c r="HF49" s="78"/>
      <c r="HG49" s="78"/>
      <c r="HH49" s="78"/>
      <c r="HI49" s="78"/>
      <c r="HJ49" s="78"/>
      <c r="HK49" s="78"/>
      <c r="HL49" s="78"/>
      <c r="HM49" s="78"/>
      <c r="HN49" s="78"/>
      <c r="HO49" s="78"/>
      <c r="HP49" s="78"/>
      <c r="HQ49" s="78"/>
      <c r="HR49" s="78"/>
      <c r="HS49" s="78"/>
      <c r="HT49" s="78"/>
      <c r="HU49" s="78"/>
      <c r="HV49" s="78"/>
      <c r="HW49" s="78"/>
      <c r="HX49" s="78"/>
      <c r="HY49" s="78"/>
      <c r="HZ49" s="78"/>
      <c r="IA49" s="78"/>
      <c r="IB49" s="78"/>
      <c r="IC49" s="78"/>
      <c r="ID49" s="78"/>
      <c r="IE49" s="78"/>
      <c r="IF49" s="78"/>
      <c r="IG49" s="78"/>
      <c r="IH49" s="78"/>
      <c r="II49" s="78"/>
      <c r="IJ49" s="78"/>
      <c r="IK49" s="78"/>
      <c r="IL49" s="78"/>
      <c r="IM49" s="78"/>
      <c r="IN49" s="78"/>
      <c r="IO49" s="78"/>
    </row>
    <row r="50" spans="1:250" s="134" customFormat="1" ht="36" hidden="1" x14ac:dyDescent="0.25">
      <c r="A50" s="44" t="s">
        <v>72</v>
      </c>
      <c r="B50" s="69"/>
      <c r="C50" s="69"/>
      <c r="D50" s="45"/>
      <c r="E50" s="45"/>
      <c r="F50" s="45"/>
      <c r="G50" s="45"/>
      <c r="H50" s="70"/>
      <c r="I50" s="71"/>
      <c r="J50" s="71"/>
      <c r="K50" s="70"/>
      <c r="L50" s="71"/>
      <c r="M50" s="80"/>
      <c r="N50" s="80"/>
      <c r="O50" s="81">
        <v>0</v>
      </c>
      <c r="P50" s="81">
        <v>0</v>
      </c>
      <c r="Q50" s="81"/>
      <c r="R50" s="82"/>
      <c r="S50" s="82"/>
      <c r="T50" s="82"/>
      <c r="U50" s="82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3"/>
      <c r="BX50" s="83"/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83"/>
      <c r="CK50" s="83"/>
      <c r="CL50" s="83"/>
      <c r="CM50" s="83"/>
      <c r="CN50" s="83"/>
      <c r="CO50" s="83"/>
      <c r="CP50" s="83"/>
      <c r="CQ50" s="83"/>
      <c r="CR50" s="83"/>
      <c r="CS50" s="83"/>
      <c r="CT50" s="83"/>
      <c r="CU50" s="83"/>
      <c r="CV50" s="83"/>
      <c r="CW50" s="83"/>
      <c r="CX50" s="83"/>
      <c r="CY50" s="83"/>
      <c r="CZ50" s="83"/>
      <c r="DA50" s="83"/>
      <c r="DB50" s="83"/>
      <c r="DC50" s="83"/>
      <c r="DD50" s="83"/>
      <c r="DE50" s="83"/>
      <c r="DF50" s="83"/>
      <c r="DG50" s="83"/>
      <c r="DH50" s="83"/>
      <c r="DI50" s="83"/>
      <c r="DJ50" s="83"/>
      <c r="DK50" s="83"/>
      <c r="DL50" s="83"/>
      <c r="DM50" s="83"/>
      <c r="DN50" s="83"/>
      <c r="DO50" s="83"/>
      <c r="DP50" s="83"/>
      <c r="DQ50" s="83"/>
      <c r="DR50" s="83"/>
      <c r="DS50" s="83"/>
      <c r="DT50" s="83"/>
      <c r="DU50" s="83"/>
      <c r="DV50" s="83"/>
      <c r="DW50" s="83"/>
      <c r="DX50" s="83"/>
      <c r="DY50" s="83"/>
      <c r="DZ50" s="83"/>
      <c r="EA50" s="83"/>
      <c r="EB50" s="83"/>
      <c r="EC50" s="83"/>
      <c r="ED50" s="83"/>
      <c r="EE50" s="83"/>
      <c r="EF50" s="83"/>
      <c r="EG50" s="83"/>
      <c r="EH50" s="83"/>
      <c r="EI50" s="83"/>
      <c r="EJ50" s="83"/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3"/>
      <c r="FD50" s="83"/>
      <c r="FE50" s="83"/>
      <c r="FF50" s="83"/>
      <c r="FG50" s="83"/>
      <c r="FH50" s="83"/>
      <c r="FI50" s="83"/>
      <c r="FJ50" s="83"/>
      <c r="FK50" s="83"/>
      <c r="FL50" s="83"/>
      <c r="FM50" s="83"/>
      <c r="FN50" s="83"/>
      <c r="FO50" s="83"/>
      <c r="FP50" s="83"/>
      <c r="FQ50" s="83"/>
      <c r="FR50" s="83"/>
      <c r="FS50" s="83"/>
      <c r="FT50" s="83"/>
      <c r="FU50" s="83"/>
      <c r="FV50" s="83"/>
      <c r="FW50" s="83"/>
      <c r="FX50" s="83"/>
      <c r="FY50" s="83"/>
      <c r="FZ50" s="83"/>
      <c r="GA50" s="83"/>
      <c r="GB50" s="83"/>
      <c r="GC50" s="83"/>
      <c r="GD50" s="83"/>
      <c r="GE50" s="83"/>
      <c r="GF50" s="83"/>
      <c r="GG50" s="83"/>
      <c r="GH50" s="83"/>
      <c r="GI50" s="83"/>
      <c r="GJ50" s="83"/>
      <c r="GK50" s="83"/>
      <c r="GL50" s="83"/>
      <c r="GM50" s="83"/>
      <c r="GN50" s="83"/>
      <c r="GO50" s="83"/>
      <c r="GP50" s="83"/>
      <c r="GQ50" s="83"/>
      <c r="GR50" s="83"/>
      <c r="GS50" s="83"/>
      <c r="GT50" s="83"/>
      <c r="GU50" s="83"/>
      <c r="GV50" s="83"/>
      <c r="GW50" s="83"/>
      <c r="GX50" s="83"/>
      <c r="GY50" s="83"/>
      <c r="GZ50" s="83"/>
      <c r="HA50" s="83"/>
      <c r="HB50" s="83"/>
      <c r="HC50" s="83"/>
      <c r="HD50" s="83"/>
      <c r="HE50" s="83"/>
      <c r="HF50" s="83"/>
      <c r="HG50" s="83"/>
      <c r="HH50" s="83"/>
      <c r="HI50" s="83"/>
      <c r="HJ50" s="83"/>
      <c r="HK50" s="83"/>
      <c r="HL50" s="83"/>
      <c r="HM50" s="83"/>
      <c r="HN50" s="83"/>
      <c r="HO50" s="83"/>
      <c r="HP50" s="83"/>
      <c r="HQ50" s="83"/>
      <c r="HR50" s="83"/>
      <c r="HS50" s="83"/>
      <c r="HT50" s="83"/>
      <c r="HU50" s="83"/>
      <c r="HV50" s="83"/>
      <c r="HW50" s="83"/>
      <c r="HX50" s="83"/>
      <c r="HY50" s="83"/>
      <c r="HZ50" s="83"/>
      <c r="IA50" s="83"/>
      <c r="IB50" s="83"/>
      <c r="IC50" s="83"/>
      <c r="ID50" s="83"/>
      <c r="IE50" s="83"/>
      <c r="IF50" s="83"/>
      <c r="IG50" s="83"/>
      <c r="IH50" s="83"/>
      <c r="II50" s="83"/>
      <c r="IJ50" s="83"/>
      <c r="IK50" s="83"/>
      <c r="IL50" s="83"/>
      <c r="IM50" s="83"/>
      <c r="IN50" s="83"/>
      <c r="IO50" s="83"/>
      <c r="IP50" s="83"/>
    </row>
    <row r="51" spans="1:250" s="136" customFormat="1" ht="108" hidden="1" x14ac:dyDescent="0.25">
      <c r="A51" s="35" t="s">
        <v>70</v>
      </c>
      <c r="B51" s="56"/>
      <c r="C51" s="57"/>
      <c r="D51" s="59">
        <v>51</v>
      </c>
      <c r="E51" s="59">
        <v>0</v>
      </c>
      <c r="F51" s="59">
        <v>13</v>
      </c>
      <c r="G51" s="59">
        <v>851</v>
      </c>
      <c r="H51" s="62" t="s">
        <v>64</v>
      </c>
      <c r="I51" s="59" t="s">
        <v>32</v>
      </c>
      <c r="J51" s="59" t="s">
        <v>76</v>
      </c>
      <c r="K51" s="135"/>
      <c r="L51" s="90"/>
      <c r="M51" s="102"/>
      <c r="N51" s="102"/>
      <c r="O51" s="91">
        <f>O52</f>
        <v>39317130.950000003</v>
      </c>
      <c r="P51" s="91"/>
      <c r="Q51" s="91"/>
      <c r="R51" s="103"/>
      <c r="S51" s="103"/>
      <c r="T51" s="103"/>
      <c r="U51" s="103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  <c r="CD51" s="92"/>
      <c r="CE51" s="92"/>
      <c r="CF51" s="92"/>
      <c r="CG51" s="92"/>
      <c r="CH51" s="92"/>
      <c r="CI51" s="92"/>
      <c r="CJ51" s="92"/>
      <c r="CK51" s="92"/>
      <c r="CL51" s="92"/>
      <c r="CM51" s="92"/>
      <c r="CN51" s="92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  <c r="FO51" s="92"/>
      <c r="FP51" s="92"/>
      <c r="FQ51" s="92"/>
      <c r="FR51" s="92"/>
      <c r="FS51" s="92"/>
      <c r="FT51" s="92"/>
      <c r="FU51" s="92"/>
      <c r="FV51" s="92"/>
      <c r="FW51" s="92"/>
      <c r="FX51" s="92"/>
      <c r="FY51" s="92"/>
      <c r="FZ51" s="92"/>
      <c r="GA51" s="92"/>
      <c r="GB51" s="92"/>
      <c r="GC51" s="92"/>
      <c r="GD51" s="92"/>
      <c r="GE51" s="92"/>
      <c r="GF51" s="92"/>
      <c r="GG51" s="92"/>
      <c r="GH51" s="92"/>
      <c r="GI51" s="92"/>
      <c r="GJ51" s="92"/>
      <c r="GK51" s="92"/>
      <c r="GL51" s="92"/>
      <c r="GM51" s="92"/>
      <c r="GN51" s="92"/>
      <c r="GO51" s="92"/>
      <c r="GP51" s="92"/>
      <c r="GQ51" s="92"/>
      <c r="GR51" s="92"/>
      <c r="GS51" s="92"/>
      <c r="GT51" s="92"/>
      <c r="GU51" s="92"/>
      <c r="GV51" s="92"/>
      <c r="GW51" s="92"/>
      <c r="GX51" s="92"/>
      <c r="GY51" s="92"/>
      <c r="GZ51" s="92"/>
      <c r="HA51" s="92"/>
      <c r="HB51" s="92"/>
      <c r="HC51" s="92"/>
      <c r="HD51" s="92"/>
      <c r="HE51" s="92"/>
      <c r="HF51" s="92"/>
      <c r="HG51" s="92"/>
      <c r="HH51" s="92"/>
      <c r="HI51" s="92"/>
      <c r="HJ51" s="92"/>
      <c r="HK51" s="92"/>
      <c r="HL51" s="92"/>
      <c r="HM51" s="92"/>
      <c r="HN51" s="92"/>
      <c r="HO51" s="92"/>
      <c r="HP51" s="92"/>
      <c r="HQ51" s="92"/>
      <c r="HR51" s="92"/>
      <c r="HS51" s="92"/>
      <c r="HT51" s="92"/>
      <c r="HU51" s="92"/>
      <c r="HV51" s="92"/>
      <c r="HW51" s="92"/>
      <c r="HX51" s="92"/>
      <c r="HY51" s="92"/>
      <c r="HZ51" s="92"/>
      <c r="IA51" s="92"/>
      <c r="IB51" s="92"/>
      <c r="IC51" s="92"/>
      <c r="ID51" s="92"/>
      <c r="IE51" s="92"/>
      <c r="IF51" s="92"/>
      <c r="IG51" s="92"/>
      <c r="IH51" s="92"/>
      <c r="II51" s="92"/>
      <c r="IJ51" s="92"/>
      <c r="IK51" s="92"/>
      <c r="IL51" s="92"/>
      <c r="IM51" s="92"/>
      <c r="IN51" s="92"/>
      <c r="IO51" s="92"/>
      <c r="IP51" s="92"/>
    </row>
    <row r="52" spans="1:250" s="136" customFormat="1" ht="36" hidden="1" x14ac:dyDescent="0.25">
      <c r="A52" s="42" t="s">
        <v>25</v>
      </c>
      <c r="B52" s="42"/>
      <c r="C52" s="42"/>
      <c r="D52" s="5">
        <v>51</v>
      </c>
      <c r="E52" s="5">
        <v>0</v>
      </c>
      <c r="F52" s="5">
        <v>13</v>
      </c>
      <c r="G52" s="5">
        <v>851</v>
      </c>
      <c r="H52" s="64" t="s">
        <v>64</v>
      </c>
      <c r="I52" s="5" t="s">
        <v>32</v>
      </c>
      <c r="J52" s="5" t="s">
        <v>76</v>
      </c>
      <c r="K52" s="135"/>
      <c r="L52" s="90"/>
      <c r="M52" s="102"/>
      <c r="N52" s="102"/>
      <c r="O52" s="91">
        <f>O53</f>
        <v>39317130.950000003</v>
      </c>
      <c r="P52" s="91"/>
      <c r="Q52" s="91"/>
      <c r="R52" s="103"/>
      <c r="S52" s="103"/>
      <c r="T52" s="103"/>
      <c r="U52" s="103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  <c r="CD52" s="92"/>
      <c r="CE52" s="92"/>
      <c r="CF52" s="92"/>
      <c r="CG52" s="92"/>
      <c r="CH52" s="92"/>
      <c r="CI52" s="92"/>
      <c r="CJ52" s="92"/>
      <c r="CK52" s="92"/>
      <c r="CL52" s="92"/>
      <c r="CM52" s="92"/>
      <c r="CN52" s="92"/>
      <c r="CO52" s="92"/>
      <c r="CP52" s="92"/>
      <c r="CQ52" s="92"/>
      <c r="CR52" s="92"/>
      <c r="CS52" s="92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  <c r="DK52" s="92"/>
      <c r="DL52" s="92"/>
      <c r="DM52" s="92"/>
      <c r="DN52" s="92"/>
      <c r="DO52" s="92"/>
      <c r="DP52" s="92"/>
      <c r="DQ52" s="92"/>
      <c r="DR52" s="92"/>
      <c r="DS52" s="92"/>
      <c r="DT52" s="92"/>
      <c r="DU52" s="92"/>
      <c r="DV52" s="92"/>
      <c r="DW52" s="92"/>
      <c r="DX52" s="92"/>
      <c r="DY52" s="92"/>
      <c r="DZ52" s="92"/>
      <c r="EA52" s="92"/>
      <c r="EB52" s="92"/>
      <c r="EC52" s="92"/>
      <c r="ED52" s="92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2"/>
      <c r="EP52" s="92"/>
      <c r="EQ52" s="92"/>
      <c r="ER52" s="92"/>
      <c r="ES52" s="92"/>
      <c r="ET52" s="92"/>
      <c r="EU52" s="92"/>
      <c r="EV52" s="92"/>
      <c r="EW52" s="92"/>
      <c r="EX52" s="92"/>
      <c r="EY52" s="92"/>
      <c r="EZ52" s="92"/>
      <c r="FA52" s="92"/>
      <c r="FB52" s="92"/>
      <c r="FC52" s="92"/>
      <c r="FD52" s="92"/>
      <c r="FE52" s="92"/>
      <c r="FF52" s="92"/>
      <c r="FG52" s="92"/>
      <c r="FH52" s="92"/>
      <c r="FI52" s="92"/>
      <c r="FJ52" s="92"/>
      <c r="FK52" s="92"/>
      <c r="FL52" s="92"/>
      <c r="FM52" s="92"/>
      <c r="FN52" s="92"/>
      <c r="FO52" s="92"/>
      <c r="FP52" s="92"/>
      <c r="FQ52" s="92"/>
      <c r="FR52" s="92"/>
      <c r="FS52" s="92"/>
      <c r="FT52" s="92"/>
      <c r="FU52" s="92"/>
      <c r="FV52" s="92"/>
      <c r="FW52" s="92"/>
      <c r="FX52" s="92"/>
      <c r="FY52" s="92"/>
      <c r="FZ52" s="92"/>
      <c r="GA52" s="92"/>
      <c r="GB52" s="92"/>
      <c r="GC52" s="92"/>
      <c r="GD52" s="92"/>
      <c r="GE52" s="92"/>
      <c r="GF52" s="92"/>
      <c r="GG52" s="92"/>
      <c r="GH52" s="92"/>
      <c r="GI52" s="92"/>
      <c r="GJ52" s="92"/>
      <c r="GK52" s="92"/>
      <c r="GL52" s="92"/>
      <c r="GM52" s="92"/>
      <c r="GN52" s="92"/>
      <c r="GO52" s="92"/>
      <c r="GP52" s="92"/>
      <c r="GQ52" s="92"/>
      <c r="GR52" s="92"/>
      <c r="GS52" s="92"/>
      <c r="GT52" s="92"/>
      <c r="GU52" s="92"/>
      <c r="GV52" s="92"/>
      <c r="GW52" s="92"/>
      <c r="GX52" s="92"/>
      <c r="GY52" s="92"/>
      <c r="GZ52" s="92"/>
      <c r="HA52" s="92"/>
      <c r="HB52" s="92"/>
      <c r="HC52" s="92"/>
      <c r="HD52" s="92"/>
      <c r="HE52" s="92"/>
      <c r="HF52" s="92"/>
      <c r="HG52" s="92"/>
      <c r="HH52" s="92"/>
      <c r="HI52" s="92"/>
      <c r="HJ52" s="92"/>
      <c r="HK52" s="92"/>
      <c r="HL52" s="92"/>
      <c r="HM52" s="92"/>
      <c r="HN52" s="92"/>
      <c r="HO52" s="92"/>
      <c r="HP52" s="92"/>
      <c r="HQ52" s="92"/>
      <c r="HR52" s="92"/>
      <c r="HS52" s="92"/>
      <c r="HT52" s="92"/>
      <c r="HU52" s="92"/>
      <c r="HV52" s="92"/>
      <c r="HW52" s="92"/>
      <c r="HX52" s="92"/>
      <c r="HY52" s="92"/>
      <c r="HZ52" s="92"/>
      <c r="IA52" s="92"/>
      <c r="IB52" s="92"/>
      <c r="IC52" s="92"/>
      <c r="ID52" s="92"/>
      <c r="IE52" s="92"/>
      <c r="IF52" s="92"/>
      <c r="IG52" s="92"/>
      <c r="IH52" s="92"/>
      <c r="II52" s="92"/>
      <c r="IJ52" s="92"/>
      <c r="IK52" s="92"/>
      <c r="IL52" s="92"/>
      <c r="IM52" s="92"/>
      <c r="IN52" s="92"/>
      <c r="IO52" s="92"/>
      <c r="IP52" s="92"/>
    </row>
    <row r="53" spans="1:250" s="136" customFormat="1" hidden="1" x14ac:dyDescent="0.25">
      <c r="A53" s="68" t="s">
        <v>35</v>
      </c>
      <c r="B53" s="42"/>
      <c r="C53" s="42"/>
      <c r="D53" s="5">
        <v>51</v>
      </c>
      <c r="E53" s="5">
        <v>0</v>
      </c>
      <c r="F53" s="5">
        <v>13</v>
      </c>
      <c r="G53" s="5">
        <v>851</v>
      </c>
      <c r="H53" s="64" t="s">
        <v>64</v>
      </c>
      <c r="I53" s="5" t="s">
        <v>32</v>
      </c>
      <c r="J53" s="5" t="s">
        <v>76</v>
      </c>
      <c r="K53" s="135"/>
      <c r="L53" s="90"/>
      <c r="M53" s="102"/>
      <c r="N53" s="102"/>
      <c r="O53" s="91">
        <f>O54</f>
        <v>39317130.950000003</v>
      </c>
      <c r="P53" s="91"/>
      <c r="Q53" s="91"/>
      <c r="R53" s="103"/>
      <c r="S53" s="103"/>
      <c r="T53" s="103"/>
      <c r="U53" s="103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  <c r="CD53" s="92"/>
      <c r="CE53" s="92"/>
      <c r="CF53" s="92"/>
      <c r="CG53" s="92"/>
      <c r="CH53" s="92"/>
      <c r="CI53" s="92"/>
      <c r="CJ53" s="92"/>
      <c r="CK53" s="92"/>
      <c r="CL53" s="92"/>
      <c r="CM53" s="92"/>
      <c r="CN53" s="92"/>
      <c r="CO53" s="92"/>
      <c r="CP53" s="92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  <c r="FO53" s="92"/>
      <c r="FP53" s="92"/>
      <c r="FQ53" s="92"/>
      <c r="FR53" s="92"/>
      <c r="FS53" s="92"/>
      <c r="FT53" s="92"/>
      <c r="FU53" s="92"/>
      <c r="FV53" s="92"/>
      <c r="FW53" s="92"/>
      <c r="FX53" s="92"/>
      <c r="FY53" s="92"/>
      <c r="FZ53" s="92"/>
      <c r="GA53" s="92"/>
      <c r="GB53" s="92"/>
      <c r="GC53" s="92"/>
      <c r="GD53" s="92"/>
      <c r="GE53" s="92"/>
      <c r="GF53" s="92"/>
      <c r="GG53" s="92"/>
      <c r="GH53" s="92"/>
      <c r="GI53" s="92"/>
      <c r="GJ53" s="92"/>
      <c r="GK53" s="92"/>
      <c r="GL53" s="92"/>
      <c r="GM53" s="92"/>
      <c r="GN53" s="92"/>
      <c r="GO53" s="92"/>
      <c r="GP53" s="92"/>
      <c r="GQ53" s="92"/>
      <c r="GR53" s="92"/>
      <c r="GS53" s="92"/>
      <c r="GT53" s="92"/>
      <c r="GU53" s="92"/>
      <c r="GV53" s="92"/>
      <c r="GW53" s="92"/>
      <c r="GX53" s="92"/>
      <c r="GY53" s="92"/>
      <c r="GZ53" s="92"/>
      <c r="HA53" s="92"/>
      <c r="HB53" s="92"/>
      <c r="HC53" s="92"/>
      <c r="HD53" s="92"/>
      <c r="HE53" s="92"/>
      <c r="HF53" s="92"/>
      <c r="HG53" s="92"/>
      <c r="HH53" s="92"/>
      <c r="HI53" s="92"/>
      <c r="HJ53" s="92"/>
      <c r="HK53" s="92"/>
      <c r="HL53" s="92"/>
      <c r="HM53" s="92"/>
      <c r="HN53" s="92"/>
      <c r="HO53" s="92"/>
      <c r="HP53" s="92"/>
      <c r="HQ53" s="92"/>
      <c r="HR53" s="92"/>
      <c r="HS53" s="92"/>
      <c r="HT53" s="92"/>
      <c r="HU53" s="92"/>
      <c r="HV53" s="92"/>
      <c r="HW53" s="92"/>
      <c r="HX53" s="92"/>
      <c r="HY53" s="92"/>
      <c r="HZ53" s="92"/>
      <c r="IA53" s="92"/>
      <c r="IB53" s="92"/>
      <c r="IC53" s="92"/>
      <c r="ID53" s="92"/>
      <c r="IE53" s="92"/>
      <c r="IF53" s="92"/>
      <c r="IG53" s="92"/>
      <c r="IH53" s="92"/>
      <c r="II53" s="92"/>
      <c r="IJ53" s="92"/>
      <c r="IK53" s="92"/>
      <c r="IL53" s="92"/>
      <c r="IM53" s="92"/>
      <c r="IN53" s="92"/>
      <c r="IO53" s="92"/>
      <c r="IP53" s="92"/>
    </row>
    <row r="54" spans="1:250" s="142" customFormat="1" ht="27" hidden="1" customHeight="1" x14ac:dyDescent="0.25">
      <c r="A54" s="118" t="s">
        <v>69</v>
      </c>
      <c r="B54" s="119"/>
      <c r="C54" s="119"/>
      <c r="D54" s="121"/>
      <c r="E54" s="121"/>
      <c r="F54" s="121"/>
      <c r="G54" s="121"/>
      <c r="H54" s="120"/>
      <c r="I54" s="121"/>
      <c r="J54" s="121"/>
      <c r="K54" s="137"/>
      <c r="L54" s="138"/>
      <c r="M54" s="139"/>
      <c r="N54" s="139" t="s">
        <v>73</v>
      </c>
      <c r="O54" s="123">
        <v>39317130.950000003</v>
      </c>
      <c r="P54" s="123"/>
      <c r="Q54" s="123"/>
      <c r="R54" s="140"/>
      <c r="S54" s="140"/>
      <c r="T54" s="140"/>
      <c r="U54" s="140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  <c r="BI54" s="141"/>
      <c r="BJ54" s="141"/>
      <c r="BK54" s="141"/>
      <c r="BL54" s="141"/>
      <c r="BM54" s="141"/>
      <c r="BN54" s="141"/>
      <c r="BO54" s="141"/>
      <c r="BP54" s="141"/>
      <c r="BQ54" s="141"/>
      <c r="BR54" s="141"/>
      <c r="BS54" s="141"/>
      <c r="BT54" s="141"/>
      <c r="BU54" s="141"/>
      <c r="BV54" s="141"/>
      <c r="BW54" s="141"/>
      <c r="BX54" s="141"/>
      <c r="BY54" s="141"/>
      <c r="BZ54" s="141"/>
      <c r="CA54" s="141"/>
      <c r="CB54" s="141"/>
      <c r="CC54" s="141"/>
      <c r="CD54" s="141"/>
      <c r="CE54" s="141"/>
      <c r="CF54" s="141"/>
      <c r="CG54" s="141"/>
      <c r="CH54" s="141"/>
      <c r="CI54" s="141"/>
      <c r="CJ54" s="141"/>
      <c r="CK54" s="141"/>
      <c r="CL54" s="141"/>
      <c r="CM54" s="141"/>
      <c r="CN54" s="141"/>
      <c r="CO54" s="141"/>
      <c r="CP54" s="141"/>
      <c r="CQ54" s="141"/>
      <c r="CR54" s="141"/>
      <c r="CS54" s="141"/>
      <c r="CT54" s="141"/>
      <c r="CU54" s="141"/>
      <c r="CV54" s="141"/>
      <c r="CW54" s="141"/>
      <c r="CX54" s="141"/>
      <c r="CY54" s="141"/>
      <c r="CZ54" s="141"/>
      <c r="DA54" s="141"/>
      <c r="DB54" s="141"/>
      <c r="DC54" s="141"/>
      <c r="DD54" s="141"/>
      <c r="DE54" s="141"/>
      <c r="DF54" s="141"/>
      <c r="DG54" s="141"/>
      <c r="DH54" s="141"/>
      <c r="DI54" s="141"/>
      <c r="DJ54" s="141"/>
      <c r="DK54" s="141"/>
      <c r="DL54" s="141"/>
      <c r="DM54" s="141"/>
      <c r="DN54" s="141"/>
      <c r="DO54" s="141"/>
      <c r="DP54" s="141"/>
      <c r="DQ54" s="141"/>
      <c r="DR54" s="141"/>
      <c r="DS54" s="141"/>
      <c r="DT54" s="141"/>
      <c r="DU54" s="141"/>
      <c r="DV54" s="141"/>
      <c r="DW54" s="141"/>
      <c r="DX54" s="141"/>
      <c r="DY54" s="141"/>
      <c r="DZ54" s="141"/>
      <c r="EA54" s="141"/>
      <c r="EB54" s="141"/>
      <c r="EC54" s="141"/>
      <c r="ED54" s="141"/>
      <c r="EE54" s="141"/>
      <c r="EF54" s="141"/>
      <c r="EG54" s="141"/>
      <c r="EH54" s="141"/>
      <c r="EI54" s="141"/>
      <c r="EJ54" s="141"/>
      <c r="EK54" s="141"/>
      <c r="EL54" s="141"/>
      <c r="EM54" s="141"/>
      <c r="EN54" s="141"/>
      <c r="EO54" s="141"/>
      <c r="EP54" s="141"/>
      <c r="EQ54" s="141"/>
      <c r="ER54" s="141"/>
      <c r="ES54" s="141"/>
      <c r="ET54" s="141"/>
      <c r="EU54" s="141"/>
      <c r="EV54" s="141"/>
      <c r="EW54" s="141"/>
      <c r="EX54" s="141"/>
      <c r="EY54" s="141"/>
      <c r="EZ54" s="141"/>
      <c r="FA54" s="141"/>
      <c r="FB54" s="141"/>
      <c r="FC54" s="141"/>
      <c r="FD54" s="141"/>
      <c r="FE54" s="141"/>
      <c r="FF54" s="141"/>
      <c r="FG54" s="141"/>
      <c r="FH54" s="141"/>
      <c r="FI54" s="141"/>
      <c r="FJ54" s="141"/>
      <c r="FK54" s="141"/>
      <c r="FL54" s="141"/>
      <c r="FM54" s="141"/>
      <c r="FN54" s="141"/>
      <c r="FO54" s="141"/>
      <c r="FP54" s="141"/>
      <c r="FQ54" s="141"/>
      <c r="FR54" s="141"/>
      <c r="FS54" s="141"/>
      <c r="FT54" s="141"/>
      <c r="FU54" s="141"/>
      <c r="FV54" s="141"/>
      <c r="FW54" s="141"/>
      <c r="FX54" s="141"/>
      <c r="FY54" s="141"/>
      <c r="FZ54" s="141"/>
      <c r="GA54" s="141"/>
      <c r="GB54" s="141"/>
      <c r="GC54" s="141"/>
      <c r="GD54" s="141"/>
      <c r="GE54" s="141"/>
      <c r="GF54" s="141"/>
      <c r="GG54" s="141"/>
      <c r="GH54" s="141"/>
      <c r="GI54" s="141"/>
      <c r="GJ54" s="141"/>
      <c r="GK54" s="141"/>
      <c r="GL54" s="141"/>
      <c r="GM54" s="141"/>
      <c r="GN54" s="141"/>
      <c r="GO54" s="141"/>
      <c r="GP54" s="141"/>
      <c r="GQ54" s="141"/>
      <c r="GR54" s="141"/>
      <c r="GS54" s="141"/>
      <c r="GT54" s="141"/>
      <c r="GU54" s="141"/>
      <c r="GV54" s="141"/>
      <c r="GW54" s="141"/>
      <c r="GX54" s="141"/>
      <c r="GY54" s="141"/>
      <c r="GZ54" s="141"/>
      <c r="HA54" s="141"/>
      <c r="HB54" s="141"/>
      <c r="HC54" s="141"/>
      <c r="HD54" s="141"/>
      <c r="HE54" s="141"/>
      <c r="HF54" s="141"/>
      <c r="HG54" s="141"/>
      <c r="HH54" s="141"/>
      <c r="HI54" s="141"/>
      <c r="HJ54" s="141"/>
      <c r="HK54" s="141"/>
      <c r="HL54" s="141"/>
      <c r="HM54" s="141"/>
      <c r="HN54" s="141"/>
      <c r="HO54" s="141"/>
      <c r="HP54" s="141"/>
      <c r="HQ54" s="141"/>
      <c r="HR54" s="141"/>
      <c r="HS54" s="141"/>
      <c r="HT54" s="141"/>
      <c r="HU54" s="141"/>
      <c r="HV54" s="141"/>
      <c r="HW54" s="141"/>
      <c r="HX54" s="141"/>
      <c r="HY54" s="141"/>
      <c r="HZ54" s="141"/>
      <c r="IA54" s="141"/>
      <c r="IB54" s="141"/>
      <c r="IC54" s="141"/>
      <c r="ID54" s="141"/>
      <c r="IE54" s="141"/>
      <c r="IF54" s="141"/>
      <c r="IG54" s="141"/>
      <c r="IH54" s="141"/>
      <c r="II54" s="141"/>
      <c r="IJ54" s="141"/>
      <c r="IK54" s="141"/>
      <c r="IL54" s="141"/>
      <c r="IM54" s="141"/>
      <c r="IN54" s="141"/>
      <c r="IO54" s="141"/>
      <c r="IP54" s="141"/>
    </row>
    <row r="55" spans="1:250" ht="25.5" hidden="1" customHeight="1" x14ac:dyDescent="0.25">
      <c r="A55" s="35" t="s">
        <v>33</v>
      </c>
      <c r="B55" s="57"/>
      <c r="C55" s="57"/>
      <c r="D55" s="36">
        <v>51</v>
      </c>
      <c r="E55" s="36">
        <v>0</v>
      </c>
      <c r="F55" s="36"/>
      <c r="G55" s="36">
        <v>851</v>
      </c>
      <c r="H55" s="62" t="s">
        <v>64</v>
      </c>
      <c r="I55" s="59" t="s">
        <v>32</v>
      </c>
      <c r="J55" s="59" t="s">
        <v>34</v>
      </c>
      <c r="K55" s="62"/>
      <c r="L55" s="59"/>
      <c r="M55" s="60"/>
      <c r="N55" s="60"/>
      <c r="O55" s="63">
        <f t="shared" ref="O55:P61" si="6">O56</f>
        <v>9000586</v>
      </c>
      <c r="P55" s="63">
        <f t="shared" si="6"/>
        <v>0</v>
      </c>
      <c r="Q55" s="63"/>
      <c r="R55" s="76"/>
      <c r="S55" s="76"/>
      <c r="T55" s="76"/>
      <c r="U55" s="76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  <c r="DF55" s="55"/>
      <c r="DG55" s="55"/>
      <c r="DH55" s="55"/>
      <c r="DI55" s="55"/>
      <c r="DJ55" s="55"/>
      <c r="DK55" s="55"/>
      <c r="DL55" s="55"/>
      <c r="DM55" s="55"/>
      <c r="DN55" s="55"/>
      <c r="DO55" s="55"/>
      <c r="DP55" s="55"/>
      <c r="DQ55" s="55"/>
      <c r="DR55" s="55"/>
      <c r="DS55" s="55"/>
      <c r="DT55" s="55"/>
      <c r="DU55" s="55"/>
      <c r="DV55" s="55"/>
      <c r="DW55" s="55"/>
      <c r="DX55" s="55"/>
      <c r="DY55" s="55"/>
      <c r="DZ55" s="55"/>
      <c r="EA55" s="55"/>
      <c r="EB55" s="55"/>
      <c r="EC55" s="55"/>
      <c r="ED55" s="55"/>
      <c r="EE55" s="55"/>
      <c r="EF55" s="55"/>
      <c r="EG55" s="55"/>
      <c r="EH55" s="55"/>
      <c r="EI55" s="55"/>
      <c r="EJ55" s="55"/>
      <c r="EK55" s="55"/>
      <c r="EL55" s="55"/>
      <c r="EM55" s="55"/>
      <c r="EN55" s="55"/>
      <c r="EO55" s="55"/>
      <c r="EP55" s="55"/>
      <c r="EQ55" s="55"/>
      <c r="ER55" s="55"/>
      <c r="ES55" s="55"/>
      <c r="ET55" s="55"/>
      <c r="EU55" s="55"/>
      <c r="EV55" s="55"/>
      <c r="EW55" s="55"/>
      <c r="EX55" s="55"/>
      <c r="EY55" s="55"/>
      <c r="EZ55" s="55"/>
      <c r="FA55" s="55"/>
      <c r="FB55" s="55"/>
      <c r="FC55" s="55"/>
      <c r="FD55" s="55"/>
      <c r="FE55" s="55"/>
      <c r="FF55" s="55"/>
      <c r="FG55" s="55"/>
      <c r="FH55" s="55"/>
      <c r="FI55" s="55"/>
      <c r="FJ55" s="55"/>
      <c r="FK55" s="55"/>
      <c r="FL55" s="55"/>
      <c r="FM55" s="55"/>
      <c r="FN55" s="55"/>
      <c r="FO55" s="55"/>
      <c r="FP55" s="55"/>
      <c r="FQ55" s="55"/>
      <c r="FR55" s="55"/>
      <c r="FS55" s="55"/>
      <c r="FT55" s="55"/>
      <c r="FU55" s="55"/>
      <c r="FV55" s="55"/>
      <c r="FW55" s="55"/>
      <c r="FX55" s="55"/>
      <c r="FY55" s="55"/>
      <c r="FZ55" s="55"/>
      <c r="GA55" s="55"/>
      <c r="GB55" s="55"/>
      <c r="GC55" s="55"/>
      <c r="GD55" s="55"/>
      <c r="GE55" s="55"/>
      <c r="GF55" s="55"/>
      <c r="GG55" s="55"/>
      <c r="GH55" s="55"/>
      <c r="GI55" s="55"/>
      <c r="GJ55" s="55"/>
      <c r="GK55" s="55"/>
      <c r="GL55" s="55"/>
      <c r="GM55" s="55"/>
      <c r="GN55" s="55"/>
      <c r="GO55" s="55"/>
      <c r="GP55" s="55"/>
      <c r="GQ55" s="55"/>
      <c r="GR55" s="55"/>
      <c r="GS55" s="55"/>
      <c r="GT55" s="55"/>
      <c r="GU55" s="55"/>
      <c r="GV55" s="55"/>
      <c r="GW55" s="55"/>
      <c r="GX55" s="55"/>
      <c r="GY55" s="55"/>
      <c r="GZ55" s="55"/>
      <c r="HA55" s="55"/>
      <c r="HB55" s="55"/>
      <c r="HC55" s="55"/>
      <c r="HD55" s="55"/>
      <c r="HE55" s="55"/>
      <c r="HF55" s="55"/>
      <c r="HG55" s="55"/>
      <c r="HH55" s="55"/>
      <c r="HI55" s="55"/>
      <c r="HJ55" s="55"/>
      <c r="HK55" s="55"/>
      <c r="HL55" s="55"/>
      <c r="HM55" s="55"/>
      <c r="HN55" s="55"/>
      <c r="HO55" s="55"/>
      <c r="HP55" s="55"/>
      <c r="HQ55" s="55"/>
      <c r="HR55" s="55"/>
      <c r="HS55" s="55"/>
      <c r="HT55" s="55"/>
      <c r="HU55" s="55"/>
      <c r="HV55" s="55"/>
      <c r="HW55" s="55"/>
      <c r="HX55" s="55"/>
      <c r="HY55" s="55"/>
      <c r="HZ55" s="55"/>
      <c r="IA55" s="55"/>
      <c r="IB55" s="55"/>
      <c r="IC55" s="55"/>
      <c r="ID55" s="55"/>
      <c r="IE55" s="55"/>
      <c r="IF55" s="55"/>
      <c r="IG55" s="55"/>
      <c r="IH55" s="55"/>
      <c r="II55" s="55"/>
      <c r="IJ55" s="55"/>
      <c r="IK55" s="55"/>
      <c r="IL55" s="55"/>
      <c r="IM55" s="55"/>
      <c r="IN55" s="55"/>
      <c r="IO55" s="55"/>
      <c r="IP55" s="55"/>
    </row>
    <row r="56" spans="1:250" ht="36" hidden="1" x14ac:dyDescent="0.25">
      <c r="A56" s="42" t="s">
        <v>25</v>
      </c>
      <c r="B56" s="42"/>
      <c r="C56" s="42"/>
      <c r="D56" s="4">
        <v>51</v>
      </c>
      <c r="E56" s="4">
        <v>0</v>
      </c>
      <c r="F56" s="4"/>
      <c r="G56" s="4">
        <v>851</v>
      </c>
      <c r="H56" s="64" t="s">
        <v>64</v>
      </c>
      <c r="I56" s="5" t="s">
        <v>32</v>
      </c>
      <c r="J56" s="5" t="s">
        <v>34</v>
      </c>
      <c r="K56" s="64" t="s">
        <v>40</v>
      </c>
      <c r="L56" s="5"/>
      <c r="M56" s="65"/>
      <c r="N56" s="65"/>
      <c r="O56" s="66">
        <f t="shared" si="6"/>
        <v>9000586</v>
      </c>
      <c r="P56" s="66">
        <f t="shared" si="6"/>
        <v>0</v>
      </c>
      <c r="Q56" s="66"/>
      <c r="R56" s="77"/>
      <c r="S56" s="77"/>
      <c r="T56" s="77"/>
      <c r="U56" s="77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  <c r="DP56" s="78"/>
      <c r="DQ56" s="78"/>
      <c r="DR56" s="78"/>
      <c r="DS56" s="78"/>
      <c r="DT56" s="78"/>
      <c r="DU56" s="78"/>
      <c r="DV56" s="78"/>
      <c r="DW56" s="78"/>
      <c r="DX56" s="78"/>
      <c r="DY56" s="78"/>
      <c r="DZ56" s="78"/>
      <c r="EA56" s="78"/>
      <c r="EB56" s="78"/>
      <c r="EC56" s="78"/>
      <c r="ED56" s="78"/>
      <c r="EE56" s="78"/>
      <c r="EF56" s="78"/>
      <c r="EG56" s="78"/>
      <c r="EH56" s="78"/>
      <c r="EI56" s="78"/>
      <c r="EJ56" s="78"/>
      <c r="EK56" s="78"/>
      <c r="EL56" s="78"/>
      <c r="EM56" s="78"/>
      <c r="EN56" s="78"/>
      <c r="EO56" s="78"/>
      <c r="EP56" s="78"/>
      <c r="EQ56" s="78"/>
      <c r="ER56" s="78"/>
      <c r="ES56" s="78"/>
      <c r="ET56" s="78"/>
      <c r="EU56" s="78"/>
      <c r="EV56" s="78"/>
      <c r="EW56" s="78"/>
      <c r="EX56" s="78"/>
      <c r="EY56" s="78"/>
      <c r="EZ56" s="78"/>
      <c r="FA56" s="78"/>
      <c r="FB56" s="78"/>
      <c r="FC56" s="78"/>
      <c r="FD56" s="78"/>
      <c r="FE56" s="78"/>
      <c r="FF56" s="78"/>
      <c r="FG56" s="78"/>
      <c r="FH56" s="78"/>
      <c r="FI56" s="78"/>
      <c r="FJ56" s="78"/>
      <c r="FK56" s="78"/>
      <c r="FL56" s="78"/>
      <c r="FM56" s="78"/>
      <c r="FN56" s="78"/>
      <c r="FO56" s="78"/>
      <c r="FP56" s="78"/>
      <c r="FQ56" s="78"/>
      <c r="FR56" s="78"/>
      <c r="FS56" s="78"/>
      <c r="FT56" s="78"/>
      <c r="FU56" s="78"/>
      <c r="FV56" s="78"/>
      <c r="FW56" s="78"/>
      <c r="FX56" s="78"/>
      <c r="FY56" s="78"/>
      <c r="FZ56" s="78"/>
      <c r="GA56" s="78"/>
      <c r="GB56" s="78"/>
      <c r="GC56" s="78"/>
      <c r="GD56" s="78"/>
      <c r="GE56" s="78"/>
      <c r="GF56" s="78"/>
      <c r="GG56" s="78"/>
      <c r="GH56" s="78"/>
      <c r="GI56" s="78"/>
      <c r="GJ56" s="78"/>
      <c r="GK56" s="78"/>
      <c r="GL56" s="78"/>
      <c r="GM56" s="78"/>
      <c r="GN56" s="78"/>
      <c r="GO56" s="78"/>
      <c r="GP56" s="78"/>
      <c r="GQ56" s="78"/>
      <c r="GR56" s="78"/>
      <c r="GS56" s="78"/>
      <c r="GT56" s="78"/>
      <c r="GU56" s="78"/>
      <c r="GV56" s="78"/>
      <c r="GW56" s="78"/>
      <c r="GX56" s="78"/>
      <c r="GY56" s="78"/>
      <c r="GZ56" s="78"/>
      <c r="HA56" s="78"/>
      <c r="HB56" s="78"/>
      <c r="HC56" s="78"/>
      <c r="HD56" s="78"/>
      <c r="HE56" s="78"/>
      <c r="HF56" s="78"/>
      <c r="HG56" s="78"/>
      <c r="HH56" s="78"/>
      <c r="HI56" s="78"/>
      <c r="HJ56" s="78"/>
      <c r="HK56" s="78"/>
      <c r="HL56" s="78"/>
      <c r="HM56" s="78"/>
      <c r="HN56" s="78"/>
      <c r="HO56" s="78"/>
      <c r="HP56" s="78"/>
      <c r="HQ56" s="78"/>
      <c r="HR56" s="78"/>
      <c r="HS56" s="78"/>
      <c r="HT56" s="78"/>
      <c r="HU56" s="78"/>
      <c r="HV56" s="78"/>
      <c r="HW56" s="78"/>
      <c r="HX56" s="78"/>
      <c r="HY56" s="78"/>
      <c r="HZ56" s="78"/>
      <c r="IA56" s="78"/>
      <c r="IB56" s="78"/>
      <c r="IC56" s="78"/>
      <c r="ID56" s="78"/>
      <c r="IE56" s="78"/>
      <c r="IF56" s="78"/>
      <c r="IG56" s="78"/>
      <c r="IH56" s="78"/>
      <c r="II56" s="78"/>
      <c r="IJ56" s="78"/>
      <c r="IK56" s="78"/>
      <c r="IL56" s="78"/>
      <c r="IM56" s="78"/>
      <c r="IN56" s="78"/>
      <c r="IO56" s="78"/>
    </row>
    <row r="57" spans="1:250" hidden="1" x14ac:dyDescent="0.25">
      <c r="A57" s="68" t="s">
        <v>35</v>
      </c>
      <c r="B57" s="42"/>
      <c r="C57" s="42"/>
      <c r="D57" s="4">
        <v>51</v>
      </c>
      <c r="E57" s="4">
        <v>0</v>
      </c>
      <c r="F57" s="4"/>
      <c r="G57" s="4">
        <v>851</v>
      </c>
      <c r="H57" s="64" t="s">
        <v>64</v>
      </c>
      <c r="I57" s="5" t="s">
        <v>32</v>
      </c>
      <c r="J57" s="5" t="s">
        <v>34</v>
      </c>
      <c r="K57" s="64" t="s">
        <v>36</v>
      </c>
      <c r="L57" s="5"/>
      <c r="M57" s="65"/>
      <c r="N57" s="65"/>
      <c r="O57" s="66">
        <f t="shared" si="6"/>
        <v>9000586</v>
      </c>
      <c r="P57" s="66">
        <f t="shared" si="6"/>
        <v>0</v>
      </c>
      <c r="Q57" s="66"/>
      <c r="R57" s="77"/>
      <c r="S57" s="77"/>
      <c r="T57" s="77"/>
      <c r="U57" s="77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8"/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  <c r="DP57" s="78"/>
      <c r="DQ57" s="78"/>
      <c r="DR57" s="78"/>
      <c r="DS57" s="78"/>
      <c r="DT57" s="78"/>
      <c r="DU57" s="78"/>
      <c r="DV57" s="78"/>
      <c r="DW57" s="78"/>
      <c r="DX57" s="78"/>
      <c r="DY57" s="78"/>
      <c r="DZ57" s="78"/>
      <c r="EA57" s="78"/>
      <c r="EB57" s="78"/>
      <c r="EC57" s="78"/>
      <c r="ED57" s="78"/>
      <c r="EE57" s="78"/>
      <c r="EF57" s="78"/>
      <c r="EG57" s="78"/>
      <c r="EH57" s="78"/>
      <c r="EI57" s="78"/>
      <c r="EJ57" s="78"/>
      <c r="EK57" s="78"/>
      <c r="EL57" s="78"/>
      <c r="EM57" s="78"/>
      <c r="EN57" s="78"/>
      <c r="EO57" s="78"/>
      <c r="EP57" s="78"/>
      <c r="EQ57" s="78"/>
      <c r="ER57" s="78"/>
      <c r="ES57" s="78"/>
      <c r="ET57" s="78"/>
      <c r="EU57" s="78"/>
      <c r="EV57" s="78"/>
      <c r="EW57" s="78"/>
      <c r="EX57" s="78"/>
      <c r="EY57" s="78"/>
      <c r="EZ57" s="78"/>
      <c r="FA57" s="78"/>
      <c r="FB57" s="78"/>
      <c r="FC57" s="78"/>
      <c r="FD57" s="78"/>
      <c r="FE57" s="78"/>
      <c r="FF57" s="78"/>
      <c r="FG57" s="78"/>
      <c r="FH57" s="78"/>
      <c r="FI57" s="78"/>
      <c r="FJ57" s="78"/>
      <c r="FK57" s="78"/>
      <c r="FL57" s="78"/>
      <c r="FM57" s="78"/>
      <c r="FN57" s="78"/>
      <c r="FO57" s="78"/>
      <c r="FP57" s="78"/>
      <c r="FQ57" s="78"/>
      <c r="FR57" s="78"/>
      <c r="FS57" s="78"/>
      <c r="FT57" s="78"/>
      <c r="FU57" s="78"/>
      <c r="FV57" s="78"/>
      <c r="FW57" s="78"/>
      <c r="FX57" s="78"/>
      <c r="FY57" s="78"/>
      <c r="FZ57" s="78"/>
      <c r="GA57" s="78"/>
      <c r="GB57" s="78"/>
      <c r="GC57" s="78"/>
      <c r="GD57" s="78"/>
      <c r="GE57" s="78"/>
      <c r="GF57" s="78"/>
      <c r="GG57" s="78"/>
      <c r="GH57" s="78"/>
      <c r="GI57" s="78"/>
      <c r="GJ57" s="78"/>
      <c r="GK57" s="78"/>
      <c r="GL57" s="78"/>
      <c r="GM57" s="78"/>
      <c r="GN57" s="78"/>
      <c r="GO57" s="78"/>
      <c r="GP57" s="78"/>
      <c r="GQ57" s="78"/>
      <c r="GR57" s="78"/>
      <c r="GS57" s="78"/>
      <c r="GT57" s="78"/>
      <c r="GU57" s="78"/>
      <c r="GV57" s="78"/>
      <c r="GW57" s="78"/>
      <c r="GX57" s="78"/>
      <c r="GY57" s="78"/>
      <c r="GZ57" s="78"/>
      <c r="HA57" s="78"/>
      <c r="HB57" s="78"/>
      <c r="HC57" s="78"/>
      <c r="HD57" s="78"/>
      <c r="HE57" s="78"/>
      <c r="HF57" s="78"/>
      <c r="HG57" s="78"/>
      <c r="HH57" s="78"/>
      <c r="HI57" s="78"/>
      <c r="HJ57" s="78"/>
      <c r="HK57" s="78"/>
      <c r="HL57" s="78"/>
      <c r="HM57" s="78"/>
      <c r="HN57" s="78"/>
      <c r="HO57" s="78"/>
      <c r="HP57" s="78"/>
      <c r="HQ57" s="78"/>
      <c r="HR57" s="78"/>
      <c r="HS57" s="78"/>
      <c r="HT57" s="78"/>
      <c r="HU57" s="78"/>
      <c r="HV57" s="78"/>
      <c r="HW57" s="78"/>
      <c r="HX57" s="78"/>
      <c r="HY57" s="78"/>
      <c r="HZ57" s="78"/>
      <c r="IA57" s="78"/>
      <c r="IB57" s="78"/>
      <c r="IC57" s="78"/>
      <c r="ID57" s="78"/>
      <c r="IE57" s="78"/>
      <c r="IF57" s="78"/>
      <c r="IG57" s="78"/>
      <c r="IH57" s="78"/>
      <c r="II57" s="78"/>
      <c r="IJ57" s="78"/>
      <c r="IK57" s="78"/>
      <c r="IL57" s="78"/>
      <c r="IM57" s="78"/>
      <c r="IN57" s="78"/>
      <c r="IO57" s="78"/>
    </row>
    <row r="58" spans="1:250" s="84" customFormat="1" ht="48" hidden="1" x14ac:dyDescent="0.25">
      <c r="A58" s="44" t="s">
        <v>77</v>
      </c>
      <c r="B58" s="143"/>
      <c r="C58" s="143"/>
      <c r="D58" s="144"/>
      <c r="E58" s="143"/>
      <c r="F58" s="143"/>
      <c r="G58" s="143"/>
      <c r="H58" s="143"/>
      <c r="I58" s="143"/>
      <c r="J58" s="143"/>
      <c r="K58" s="143"/>
      <c r="L58" s="44" t="s">
        <v>78</v>
      </c>
      <c r="M58" s="46"/>
      <c r="N58" s="46">
        <v>2016</v>
      </c>
      <c r="O58" s="81">
        <v>9000586</v>
      </c>
      <c r="P58" s="81">
        <v>0</v>
      </c>
      <c r="Q58" s="81"/>
      <c r="R58" s="82"/>
      <c r="S58" s="82"/>
      <c r="T58" s="82"/>
      <c r="U58" s="82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BM58" s="83"/>
      <c r="BN58" s="83"/>
      <c r="BO58" s="83"/>
      <c r="BP58" s="83"/>
      <c r="BQ58" s="83"/>
      <c r="BR58" s="83"/>
      <c r="BS58" s="83"/>
      <c r="BT58" s="83"/>
      <c r="BU58" s="83"/>
      <c r="BV58" s="83"/>
      <c r="BW58" s="83"/>
      <c r="BX58" s="83"/>
      <c r="BY58" s="83"/>
      <c r="BZ58" s="83"/>
      <c r="CA58" s="83"/>
      <c r="CB58" s="83"/>
      <c r="CC58" s="83"/>
      <c r="CD58" s="83"/>
      <c r="CE58" s="83"/>
      <c r="CF58" s="83"/>
      <c r="CG58" s="83"/>
      <c r="CH58" s="83"/>
      <c r="CI58" s="83"/>
      <c r="CJ58" s="83"/>
      <c r="CK58" s="83"/>
      <c r="CL58" s="83"/>
      <c r="CM58" s="83"/>
      <c r="CN58" s="83"/>
      <c r="CO58" s="83"/>
      <c r="CP58" s="83"/>
      <c r="CQ58" s="83"/>
      <c r="CR58" s="83"/>
      <c r="CS58" s="83"/>
      <c r="CT58" s="83"/>
      <c r="CU58" s="83"/>
      <c r="CV58" s="83"/>
      <c r="CW58" s="83"/>
      <c r="CX58" s="83"/>
      <c r="CY58" s="83"/>
      <c r="CZ58" s="83"/>
      <c r="DA58" s="83"/>
      <c r="DB58" s="83"/>
      <c r="DC58" s="83"/>
      <c r="DD58" s="83"/>
      <c r="DE58" s="83"/>
      <c r="DF58" s="83"/>
      <c r="DG58" s="83"/>
      <c r="DH58" s="83"/>
      <c r="DI58" s="83"/>
      <c r="DJ58" s="83"/>
      <c r="DK58" s="83"/>
      <c r="DL58" s="83"/>
      <c r="DM58" s="83"/>
      <c r="DN58" s="83"/>
      <c r="DO58" s="83"/>
      <c r="DP58" s="83"/>
      <c r="DQ58" s="83"/>
      <c r="DR58" s="83"/>
      <c r="DS58" s="83"/>
      <c r="DT58" s="83"/>
      <c r="DU58" s="83"/>
      <c r="DV58" s="83"/>
      <c r="DW58" s="83"/>
      <c r="DX58" s="83"/>
      <c r="DY58" s="83"/>
      <c r="DZ58" s="83"/>
      <c r="EA58" s="83"/>
      <c r="EB58" s="83"/>
      <c r="EC58" s="83"/>
      <c r="ED58" s="83"/>
      <c r="EE58" s="83"/>
      <c r="EF58" s="83"/>
      <c r="EG58" s="83"/>
      <c r="EH58" s="83"/>
      <c r="EI58" s="83"/>
      <c r="EJ58" s="83"/>
      <c r="EK58" s="83"/>
      <c r="EL58" s="83"/>
      <c r="EM58" s="83"/>
      <c r="EN58" s="83"/>
      <c r="EO58" s="83"/>
      <c r="EP58" s="83"/>
      <c r="EQ58" s="83"/>
      <c r="ER58" s="83"/>
      <c r="ES58" s="83"/>
      <c r="ET58" s="83"/>
      <c r="EU58" s="83"/>
      <c r="EV58" s="83"/>
      <c r="EW58" s="83"/>
      <c r="EX58" s="83"/>
      <c r="EY58" s="83"/>
      <c r="EZ58" s="83"/>
      <c r="FA58" s="83"/>
      <c r="FB58" s="83"/>
      <c r="FC58" s="83"/>
      <c r="FD58" s="83"/>
      <c r="FE58" s="83"/>
      <c r="FF58" s="83"/>
      <c r="FG58" s="83"/>
      <c r="FH58" s="83"/>
      <c r="FI58" s="83"/>
      <c r="FJ58" s="83"/>
      <c r="FK58" s="83"/>
      <c r="FL58" s="83"/>
      <c r="FM58" s="83"/>
      <c r="FN58" s="83"/>
      <c r="FO58" s="83"/>
      <c r="FP58" s="83"/>
      <c r="FQ58" s="83"/>
      <c r="FR58" s="83"/>
      <c r="FS58" s="83"/>
      <c r="FT58" s="83"/>
      <c r="FU58" s="83"/>
      <c r="FV58" s="83"/>
      <c r="FW58" s="83"/>
      <c r="FX58" s="83"/>
      <c r="FY58" s="83"/>
      <c r="FZ58" s="83"/>
      <c r="GA58" s="83"/>
      <c r="GB58" s="83"/>
      <c r="GC58" s="83"/>
      <c r="GD58" s="83"/>
      <c r="GE58" s="83"/>
      <c r="GF58" s="83"/>
      <c r="GG58" s="83"/>
      <c r="GH58" s="83"/>
      <c r="GI58" s="83"/>
      <c r="GJ58" s="83"/>
      <c r="GK58" s="83"/>
      <c r="GL58" s="83"/>
      <c r="GM58" s="83"/>
      <c r="GN58" s="83"/>
      <c r="GO58" s="83"/>
      <c r="GP58" s="83"/>
      <c r="GQ58" s="83"/>
      <c r="GR58" s="83"/>
      <c r="GS58" s="83"/>
      <c r="GT58" s="83"/>
      <c r="GU58" s="83"/>
      <c r="GV58" s="83"/>
      <c r="GW58" s="83"/>
      <c r="GX58" s="83"/>
      <c r="GY58" s="83"/>
      <c r="GZ58" s="83"/>
      <c r="HA58" s="83"/>
      <c r="HB58" s="83"/>
      <c r="HC58" s="83"/>
      <c r="HD58" s="83"/>
      <c r="HE58" s="83"/>
      <c r="HF58" s="83"/>
      <c r="HG58" s="83"/>
      <c r="HH58" s="83"/>
      <c r="HI58" s="83"/>
      <c r="HJ58" s="83"/>
      <c r="HK58" s="83"/>
      <c r="HL58" s="83"/>
      <c r="HM58" s="83"/>
      <c r="HN58" s="83"/>
      <c r="HO58" s="83"/>
      <c r="HP58" s="83"/>
      <c r="HQ58" s="83"/>
      <c r="HR58" s="83"/>
      <c r="HS58" s="83"/>
      <c r="HT58" s="83"/>
      <c r="HU58" s="83"/>
      <c r="HV58" s="83"/>
      <c r="HW58" s="83"/>
      <c r="HX58" s="83"/>
      <c r="HY58" s="83"/>
      <c r="HZ58" s="83"/>
      <c r="IA58" s="83"/>
      <c r="IB58" s="83"/>
      <c r="IC58" s="83"/>
      <c r="ID58" s="83"/>
      <c r="IE58" s="83"/>
      <c r="IF58" s="83"/>
      <c r="IG58" s="83"/>
      <c r="IH58" s="83"/>
      <c r="II58" s="83"/>
      <c r="IJ58" s="83"/>
      <c r="IK58" s="83"/>
      <c r="IL58" s="83"/>
      <c r="IM58" s="83"/>
      <c r="IN58" s="83"/>
      <c r="IO58" s="83"/>
      <c r="IP58" s="83"/>
    </row>
    <row r="59" spans="1:250" ht="58.5" hidden="1" customHeight="1" x14ac:dyDescent="0.25">
      <c r="A59" s="324" t="s">
        <v>79</v>
      </c>
      <c r="B59" s="324"/>
      <c r="C59" s="57"/>
      <c r="D59" s="59">
        <v>51</v>
      </c>
      <c r="E59" s="59">
        <v>0</v>
      </c>
      <c r="F59" s="59">
        <v>13</v>
      </c>
      <c r="G59" s="59">
        <v>851</v>
      </c>
      <c r="H59" s="62" t="s">
        <v>64</v>
      </c>
      <c r="I59" s="62" t="s">
        <v>32</v>
      </c>
      <c r="J59" s="62" t="s">
        <v>80</v>
      </c>
      <c r="K59" s="145"/>
      <c r="L59" s="145"/>
      <c r="M59" s="145"/>
      <c r="N59" s="180"/>
      <c r="O59" s="63">
        <f t="shared" si="6"/>
        <v>89146323.150000006</v>
      </c>
      <c r="P59" s="146"/>
      <c r="Q59" s="146"/>
      <c r="R59" s="117"/>
      <c r="S59" s="117"/>
      <c r="T59" s="117"/>
      <c r="U59" s="117"/>
    </row>
    <row r="60" spans="1:250" ht="27.75" hidden="1" customHeight="1" x14ac:dyDescent="0.25">
      <c r="A60" s="42" t="s">
        <v>25</v>
      </c>
      <c r="B60" s="42" t="s">
        <v>25</v>
      </c>
      <c r="C60" s="42"/>
      <c r="D60" s="5">
        <v>51</v>
      </c>
      <c r="E60" s="5">
        <v>0</v>
      </c>
      <c r="F60" s="5">
        <v>13</v>
      </c>
      <c r="G60" s="5">
        <v>851</v>
      </c>
      <c r="H60" s="64" t="s">
        <v>64</v>
      </c>
      <c r="I60" s="64" t="s">
        <v>32</v>
      </c>
      <c r="J60" s="64" t="s">
        <v>80</v>
      </c>
      <c r="K60" s="64" t="s">
        <v>40</v>
      </c>
      <c r="L60" s="147"/>
      <c r="M60" s="147"/>
      <c r="N60" s="181"/>
      <c r="O60" s="66">
        <f t="shared" si="6"/>
        <v>89146323.150000006</v>
      </c>
      <c r="P60" s="146"/>
      <c r="Q60" s="146"/>
      <c r="R60" s="117"/>
      <c r="S60" s="117"/>
      <c r="T60" s="117"/>
      <c r="U60" s="117"/>
    </row>
    <row r="61" spans="1:250" ht="15" hidden="1" customHeight="1" x14ac:dyDescent="0.25">
      <c r="A61" s="42" t="s">
        <v>35</v>
      </c>
      <c r="B61" s="42" t="s">
        <v>68</v>
      </c>
      <c r="C61" s="42"/>
      <c r="D61" s="5">
        <v>51</v>
      </c>
      <c r="E61" s="5">
        <v>0</v>
      </c>
      <c r="F61" s="5">
        <v>13</v>
      </c>
      <c r="G61" s="5">
        <v>851</v>
      </c>
      <c r="H61" s="64" t="s">
        <v>64</v>
      </c>
      <c r="I61" s="64" t="s">
        <v>32</v>
      </c>
      <c r="J61" s="64" t="s">
        <v>80</v>
      </c>
      <c r="K61" s="64" t="s">
        <v>36</v>
      </c>
      <c r="L61" s="147"/>
      <c r="M61" s="147"/>
      <c r="N61" s="181"/>
      <c r="O61" s="66">
        <f t="shared" si="6"/>
        <v>89146323.150000006</v>
      </c>
      <c r="P61" s="146"/>
      <c r="Q61" s="146"/>
      <c r="R61" s="117"/>
      <c r="S61" s="117"/>
      <c r="T61" s="117"/>
      <c r="U61" s="117"/>
    </row>
    <row r="62" spans="1:250" ht="36" hidden="1" x14ac:dyDescent="0.25">
      <c r="A62" s="118" t="s">
        <v>81</v>
      </c>
      <c r="B62" s="119"/>
      <c r="C62" s="119"/>
      <c r="D62" s="121"/>
      <c r="E62" s="121"/>
      <c r="F62" s="121"/>
      <c r="G62" s="121"/>
      <c r="H62" s="120"/>
      <c r="I62" s="121"/>
      <c r="J62" s="121"/>
      <c r="K62" s="120"/>
      <c r="L62" s="148"/>
      <c r="M62" s="148"/>
      <c r="N62" s="166" t="s">
        <v>73</v>
      </c>
      <c r="O62" s="149">
        <v>89146323.150000006</v>
      </c>
      <c r="P62" s="149"/>
      <c r="Q62" s="149"/>
      <c r="R62" s="150"/>
      <c r="S62" s="150"/>
      <c r="T62" s="150"/>
      <c r="U62" s="150"/>
    </row>
    <row r="63" spans="1:250" s="194" customFormat="1" x14ac:dyDescent="0.25">
      <c r="A63" s="324" t="s">
        <v>127</v>
      </c>
      <c r="B63" s="324"/>
      <c r="C63" s="57"/>
      <c r="D63" s="59" t="s">
        <v>83</v>
      </c>
      <c r="E63" s="59" t="s">
        <v>129</v>
      </c>
      <c r="F63" s="59" t="s">
        <v>130</v>
      </c>
      <c r="G63" s="59" t="s">
        <v>131</v>
      </c>
      <c r="H63" s="62"/>
      <c r="I63" s="59"/>
      <c r="J63" s="59"/>
      <c r="K63" s="62"/>
      <c r="L63" s="145"/>
      <c r="M63" s="145"/>
      <c r="N63" s="180"/>
      <c r="O63" s="158"/>
      <c r="P63" s="158"/>
      <c r="Q63" s="158">
        <f>Q64</f>
        <v>6584249</v>
      </c>
      <c r="R63" s="193"/>
      <c r="S63" s="193"/>
      <c r="T63" s="193"/>
      <c r="U63" s="158"/>
    </row>
    <row r="64" spans="1:250" s="194" customFormat="1" x14ac:dyDescent="0.25">
      <c r="A64" s="324" t="s">
        <v>128</v>
      </c>
      <c r="B64" s="324"/>
      <c r="C64" s="57"/>
      <c r="D64" s="59" t="s">
        <v>83</v>
      </c>
      <c r="E64" s="59" t="s">
        <v>129</v>
      </c>
      <c r="F64" s="59" t="s">
        <v>130</v>
      </c>
      <c r="G64" s="59" t="s">
        <v>131</v>
      </c>
      <c r="H64" s="62" t="s">
        <v>132</v>
      </c>
      <c r="I64" s="59"/>
      <c r="J64" s="59"/>
      <c r="K64" s="62"/>
      <c r="L64" s="145"/>
      <c r="M64" s="145"/>
      <c r="N64" s="180"/>
      <c r="O64" s="158"/>
      <c r="P64" s="158"/>
      <c r="Q64" s="158">
        <f>Q65</f>
        <v>6584249</v>
      </c>
      <c r="R64" s="193"/>
      <c r="S64" s="193"/>
      <c r="T64" s="193"/>
      <c r="U64" s="158"/>
    </row>
    <row r="65" spans="1:21" ht="36" x14ac:dyDescent="0.25">
      <c r="A65" s="40" t="s">
        <v>33</v>
      </c>
      <c r="B65" s="57"/>
      <c r="C65" s="57"/>
      <c r="D65" s="5" t="s">
        <v>83</v>
      </c>
      <c r="E65" s="5" t="s">
        <v>129</v>
      </c>
      <c r="F65" s="5" t="s">
        <v>130</v>
      </c>
      <c r="G65" s="5" t="s">
        <v>29</v>
      </c>
      <c r="H65" s="64" t="s">
        <v>131</v>
      </c>
      <c r="I65" s="5" t="s">
        <v>132</v>
      </c>
      <c r="J65" s="5" t="s">
        <v>34</v>
      </c>
      <c r="K65" s="62"/>
      <c r="L65" s="147"/>
      <c r="M65" s="147"/>
      <c r="N65" s="181"/>
      <c r="O65" s="146"/>
      <c r="P65" s="146"/>
      <c r="Q65" s="63">
        <f>Q66</f>
        <v>6584249</v>
      </c>
      <c r="R65" s="192"/>
      <c r="S65" s="192"/>
      <c r="T65" s="192"/>
      <c r="U65" s="63"/>
    </row>
    <row r="66" spans="1:21" ht="36" x14ac:dyDescent="0.25">
      <c r="A66" s="42" t="s">
        <v>25</v>
      </c>
      <c r="B66" s="57"/>
      <c r="C66" s="57"/>
      <c r="D66" s="5" t="s">
        <v>83</v>
      </c>
      <c r="E66" s="5" t="s">
        <v>129</v>
      </c>
      <c r="F66" s="5" t="s">
        <v>130</v>
      </c>
      <c r="G66" s="5" t="s">
        <v>29</v>
      </c>
      <c r="H66" s="64" t="s">
        <v>131</v>
      </c>
      <c r="I66" s="5" t="s">
        <v>132</v>
      </c>
      <c r="J66" s="5" t="s">
        <v>34</v>
      </c>
      <c r="K66" s="64" t="s">
        <v>40</v>
      </c>
      <c r="L66" s="147"/>
      <c r="M66" s="147"/>
      <c r="N66" s="181"/>
      <c r="O66" s="146"/>
      <c r="P66" s="146"/>
      <c r="Q66" s="66">
        <f>Q67</f>
        <v>6584249</v>
      </c>
      <c r="R66" s="192"/>
      <c r="S66" s="192"/>
      <c r="T66" s="192"/>
      <c r="U66" s="66"/>
    </row>
    <row r="67" spans="1:21" x14ac:dyDescent="0.25">
      <c r="A67" s="42" t="s">
        <v>26</v>
      </c>
      <c r="B67" s="57"/>
      <c r="C67" s="57"/>
      <c r="D67" s="5" t="s">
        <v>83</v>
      </c>
      <c r="E67" s="5" t="s">
        <v>129</v>
      </c>
      <c r="F67" s="5" t="s">
        <v>130</v>
      </c>
      <c r="G67" s="5" t="s">
        <v>29</v>
      </c>
      <c r="H67" s="64" t="s">
        <v>131</v>
      </c>
      <c r="I67" s="5" t="s">
        <v>132</v>
      </c>
      <c r="J67" s="5" t="s">
        <v>34</v>
      </c>
      <c r="K67" s="64" t="s">
        <v>36</v>
      </c>
      <c r="L67" s="147"/>
      <c r="M67" s="147"/>
      <c r="N67" s="181"/>
      <c r="O67" s="146"/>
      <c r="P67" s="146"/>
      <c r="Q67" s="66">
        <f>Q68</f>
        <v>6584249</v>
      </c>
      <c r="R67" s="192"/>
      <c r="S67" s="192"/>
      <c r="T67" s="192"/>
      <c r="U67" s="66"/>
    </row>
    <row r="68" spans="1:21" ht="42" customHeight="1" x14ac:dyDescent="0.25">
      <c r="A68" s="44" t="s">
        <v>125</v>
      </c>
      <c r="B68" s="127"/>
      <c r="C68" s="127"/>
      <c r="D68" s="72" t="s">
        <v>83</v>
      </c>
      <c r="E68" s="71" t="s">
        <v>129</v>
      </c>
      <c r="F68" s="71" t="s">
        <v>130</v>
      </c>
      <c r="G68" s="71" t="s">
        <v>29</v>
      </c>
      <c r="H68" s="70" t="s">
        <v>131</v>
      </c>
      <c r="I68" s="71" t="s">
        <v>132</v>
      </c>
      <c r="J68" s="71" t="s">
        <v>34</v>
      </c>
      <c r="K68" s="70" t="s">
        <v>36</v>
      </c>
      <c r="L68" s="195"/>
      <c r="M68" s="195"/>
      <c r="N68" s="196"/>
      <c r="O68" s="197"/>
      <c r="P68" s="197"/>
      <c r="Q68" s="197">
        <v>6584249</v>
      </c>
      <c r="R68" s="198"/>
      <c r="S68" s="198"/>
      <c r="T68" s="198"/>
      <c r="U68" s="197"/>
    </row>
    <row r="69" spans="1:21" ht="15" x14ac:dyDescent="0.25">
      <c r="A69" s="151" t="s">
        <v>82</v>
      </c>
      <c r="B69" s="152"/>
      <c r="C69" s="152"/>
      <c r="D69" s="153" t="s">
        <v>83</v>
      </c>
      <c r="E69" s="153" t="s">
        <v>84</v>
      </c>
      <c r="F69" s="153"/>
      <c r="G69" s="153" t="s">
        <v>29</v>
      </c>
      <c r="H69" s="153">
        <v>10</v>
      </c>
      <c r="I69" s="153"/>
      <c r="J69" s="153"/>
      <c r="K69" s="153"/>
      <c r="L69" s="153"/>
      <c r="M69" s="153"/>
      <c r="N69" s="182"/>
      <c r="O69" s="154">
        <f>O70</f>
        <v>13352625</v>
      </c>
      <c r="P69" s="154">
        <f>P70</f>
        <v>4468695</v>
      </c>
      <c r="Q69" s="154">
        <f>Q70</f>
        <v>4468695</v>
      </c>
      <c r="R69" s="155"/>
      <c r="S69" s="155"/>
      <c r="T69" s="155"/>
      <c r="U69" s="155"/>
    </row>
    <row r="70" spans="1:21" ht="15" x14ac:dyDescent="0.25">
      <c r="A70" s="156" t="s">
        <v>85</v>
      </c>
      <c r="B70" s="157"/>
      <c r="C70" s="157"/>
      <c r="D70" s="145" t="s">
        <v>83</v>
      </c>
      <c r="E70" s="145" t="s">
        <v>84</v>
      </c>
      <c r="F70" s="145"/>
      <c r="G70" s="145" t="s">
        <v>29</v>
      </c>
      <c r="H70" s="145">
        <v>10</v>
      </c>
      <c r="I70" s="145" t="s">
        <v>86</v>
      </c>
      <c r="J70" s="145"/>
      <c r="K70" s="145"/>
      <c r="L70" s="145"/>
      <c r="M70" s="145"/>
      <c r="N70" s="180"/>
      <c r="O70" s="158">
        <f>O71+O75</f>
        <v>13352625</v>
      </c>
      <c r="P70" s="158">
        <f>P71+P75</f>
        <v>4468695</v>
      </c>
      <c r="Q70" s="158">
        <f>Q71+Q75</f>
        <v>4468695</v>
      </c>
      <c r="R70" s="117"/>
      <c r="S70" s="117"/>
      <c r="T70" s="117"/>
      <c r="U70" s="117"/>
    </row>
    <row r="71" spans="1:21" ht="72" hidden="1" x14ac:dyDescent="0.25">
      <c r="A71" s="156" t="s">
        <v>87</v>
      </c>
      <c r="B71" s="157"/>
      <c r="C71" s="157"/>
      <c r="D71" s="145" t="s">
        <v>83</v>
      </c>
      <c r="E71" s="145" t="s">
        <v>84</v>
      </c>
      <c r="F71" s="145" t="s">
        <v>88</v>
      </c>
      <c r="G71" s="145" t="s">
        <v>29</v>
      </c>
      <c r="H71" s="145">
        <v>10</v>
      </c>
      <c r="I71" s="145" t="s">
        <v>86</v>
      </c>
      <c r="J71" s="145" t="s">
        <v>89</v>
      </c>
      <c r="K71" s="145"/>
      <c r="L71" s="145"/>
      <c r="M71" s="145"/>
      <c r="N71" s="180"/>
      <c r="O71" s="63">
        <f>O72</f>
        <v>8901750</v>
      </c>
      <c r="P71" s="146"/>
      <c r="Q71" s="146"/>
      <c r="R71" s="117"/>
      <c r="S71" s="117"/>
      <c r="T71" s="117"/>
      <c r="U71" s="117"/>
    </row>
    <row r="72" spans="1:21" ht="36" hidden="1" x14ac:dyDescent="0.25">
      <c r="A72" s="42" t="s">
        <v>25</v>
      </c>
      <c r="B72" s="159"/>
      <c r="C72" s="159"/>
      <c r="D72" s="147" t="s">
        <v>83</v>
      </c>
      <c r="E72" s="147" t="s">
        <v>84</v>
      </c>
      <c r="F72" s="147" t="s">
        <v>88</v>
      </c>
      <c r="G72" s="147" t="s">
        <v>29</v>
      </c>
      <c r="H72" s="147">
        <v>10</v>
      </c>
      <c r="I72" s="147" t="s">
        <v>86</v>
      </c>
      <c r="J72" s="147" t="s">
        <v>89</v>
      </c>
      <c r="K72" s="147" t="s">
        <v>40</v>
      </c>
      <c r="L72" s="147"/>
      <c r="M72" s="147"/>
      <c r="N72" s="181"/>
      <c r="O72" s="66">
        <f>O73</f>
        <v>8901750</v>
      </c>
      <c r="P72" s="146"/>
      <c r="Q72" s="146"/>
      <c r="R72" s="117"/>
      <c r="S72" s="117"/>
      <c r="T72" s="117"/>
      <c r="U72" s="117"/>
    </row>
    <row r="73" spans="1:21" ht="14.25" hidden="1" x14ac:dyDescent="0.25">
      <c r="A73" s="42" t="s">
        <v>26</v>
      </c>
      <c r="B73" s="159"/>
      <c r="C73" s="159"/>
      <c r="D73" s="147" t="s">
        <v>83</v>
      </c>
      <c r="E73" s="147" t="s">
        <v>84</v>
      </c>
      <c r="F73" s="147" t="s">
        <v>88</v>
      </c>
      <c r="G73" s="147" t="s">
        <v>29</v>
      </c>
      <c r="H73" s="147">
        <v>10</v>
      </c>
      <c r="I73" s="147" t="s">
        <v>86</v>
      </c>
      <c r="J73" s="147" t="s">
        <v>89</v>
      </c>
      <c r="K73" s="147" t="s">
        <v>36</v>
      </c>
      <c r="L73" s="147"/>
      <c r="M73" s="147"/>
      <c r="N73" s="181"/>
      <c r="O73" s="66">
        <f>O74</f>
        <v>8901750</v>
      </c>
      <c r="P73" s="146"/>
      <c r="Q73" s="146"/>
      <c r="R73" s="117"/>
      <c r="S73" s="117"/>
      <c r="T73" s="117"/>
      <c r="U73" s="117"/>
    </row>
    <row r="74" spans="1:21" ht="72" hidden="1" x14ac:dyDescent="0.25">
      <c r="A74" s="160" t="s">
        <v>90</v>
      </c>
      <c r="B74" s="161"/>
      <c r="C74" s="161"/>
      <c r="D74" s="162"/>
      <c r="E74" s="162"/>
      <c r="F74" s="162"/>
      <c r="G74" s="162"/>
      <c r="H74" s="162"/>
      <c r="I74" s="162"/>
      <c r="J74" s="162"/>
      <c r="K74" s="162"/>
      <c r="L74" s="163" t="s">
        <v>91</v>
      </c>
      <c r="M74" s="162" t="s">
        <v>92</v>
      </c>
      <c r="N74" s="163" t="s">
        <v>73</v>
      </c>
      <c r="O74" s="149">
        <v>8901750</v>
      </c>
      <c r="P74" s="149"/>
      <c r="Q74" s="149"/>
      <c r="R74" s="164"/>
      <c r="S74" s="164"/>
      <c r="T74" s="164"/>
      <c r="U74" s="150"/>
    </row>
    <row r="75" spans="1:21" ht="86.25" customHeight="1" x14ac:dyDescent="0.25">
      <c r="A75" s="156" t="s">
        <v>93</v>
      </c>
      <c r="B75" s="157"/>
      <c r="C75" s="157"/>
      <c r="D75" s="145" t="s">
        <v>83</v>
      </c>
      <c r="E75" s="145" t="s">
        <v>84</v>
      </c>
      <c r="F75" s="145" t="s">
        <v>88</v>
      </c>
      <c r="G75" s="145" t="s">
        <v>29</v>
      </c>
      <c r="H75" s="145">
        <v>10</v>
      </c>
      <c r="I75" s="145" t="s">
        <v>86</v>
      </c>
      <c r="J75" s="59" t="s">
        <v>94</v>
      </c>
      <c r="K75" s="145"/>
      <c r="L75" s="145"/>
      <c r="M75" s="145"/>
      <c r="N75" s="180"/>
      <c r="O75" s="63">
        <f t="shared" ref="O75:Q77" si="7">O76</f>
        <v>4450875</v>
      </c>
      <c r="P75" s="63">
        <f t="shared" si="7"/>
        <v>4468695</v>
      </c>
      <c r="Q75" s="63">
        <f t="shared" si="7"/>
        <v>4468695</v>
      </c>
      <c r="R75" s="117"/>
      <c r="S75" s="117"/>
      <c r="T75" s="117"/>
      <c r="U75" s="117"/>
    </row>
    <row r="76" spans="1:21" ht="36" x14ac:dyDescent="0.25">
      <c r="A76" s="42" t="s">
        <v>25</v>
      </c>
      <c r="B76" s="159"/>
      <c r="C76" s="159"/>
      <c r="D76" s="147" t="s">
        <v>83</v>
      </c>
      <c r="E76" s="147" t="s">
        <v>84</v>
      </c>
      <c r="F76" s="147" t="s">
        <v>88</v>
      </c>
      <c r="G76" s="147" t="s">
        <v>29</v>
      </c>
      <c r="H76" s="147">
        <v>10</v>
      </c>
      <c r="I76" s="147" t="s">
        <v>86</v>
      </c>
      <c r="J76" s="5" t="s">
        <v>94</v>
      </c>
      <c r="K76" s="147" t="s">
        <v>40</v>
      </c>
      <c r="L76" s="147"/>
      <c r="M76" s="147"/>
      <c r="N76" s="181"/>
      <c r="O76" s="66">
        <f t="shared" si="7"/>
        <v>4450875</v>
      </c>
      <c r="P76" s="66">
        <f t="shared" si="7"/>
        <v>4468695</v>
      </c>
      <c r="Q76" s="66">
        <f t="shared" si="7"/>
        <v>4468695</v>
      </c>
      <c r="R76" s="117"/>
      <c r="S76" s="117"/>
      <c r="T76" s="117"/>
      <c r="U76" s="117"/>
    </row>
    <row r="77" spans="1:21" ht="14.25" x14ac:dyDescent="0.25">
      <c r="A77" s="42" t="s">
        <v>26</v>
      </c>
      <c r="B77" s="159"/>
      <c r="C77" s="159"/>
      <c r="D77" s="147" t="s">
        <v>83</v>
      </c>
      <c r="E77" s="147" t="s">
        <v>84</v>
      </c>
      <c r="F77" s="147" t="s">
        <v>88</v>
      </c>
      <c r="G77" s="147" t="s">
        <v>29</v>
      </c>
      <c r="H77" s="147">
        <v>10</v>
      </c>
      <c r="I77" s="147" t="s">
        <v>86</v>
      </c>
      <c r="J77" s="5" t="s">
        <v>94</v>
      </c>
      <c r="K77" s="147" t="s">
        <v>36</v>
      </c>
      <c r="L77" s="147"/>
      <c r="M77" s="147"/>
      <c r="N77" s="181"/>
      <c r="O77" s="66">
        <f t="shared" si="7"/>
        <v>4450875</v>
      </c>
      <c r="P77" s="66">
        <f t="shared" si="7"/>
        <v>4468695</v>
      </c>
      <c r="Q77" s="66">
        <f t="shared" si="7"/>
        <v>4468695</v>
      </c>
      <c r="R77" s="117"/>
      <c r="S77" s="117"/>
      <c r="T77" s="117"/>
      <c r="U77" s="117"/>
    </row>
    <row r="78" spans="1:21" ht="57.75" customHeight="1" x14ac:dyDescent="0.25">
      <c r="A78" s="160" t="s">
        <v>95</v>
      </c>
      <c r="B78" s="165"/>
      <c r="C78" s="165"/>
      <c r="D78" s="148"/>
      <c r="E78" s="148"/>
      <c r="F78" s="148"/>
      <c r="G78" s="148"/>
      <c r="H78" s="148"/>
      <c r="I78" s="148"/>
      <c r="J78" s="148"/>
      <c r="K78" s="148"/>
      <c r="L78" s="166" t="s">
        <v>91</v>
      </c>
      <c r="M78" s="148" t="s">
        <v>117</v>
      </c>
      <c r="N78" s="166" t="s">
        <v>116</v>
      </c>
      <c r="O78" s="149">
        <v>4450875</v>
      </c>
      <c r="P78" s="149">
        <v>4468695</v>
      </c>
      <c r="Q78" s="149">
        <v>4468695</v>
      </c>
      <c r="R78" s="164"/>
      <c r="S78" s="164"/>
      <c r="T78" s="164"/>
      <c r="U78" s="150"/>
    </row>
  </sheetData>
  <mergeCells count="8">
    <mergeCell ref="A1:Q1"/>
    <mergeCell ref="A2:Q2"/>
    <mergeCell ref="A63:B63"/>
    <mergeCell ref="A64:B64"/>
    <mergeCell ref="A37:B37"/>
    <mergeCell ref="A38:B38"/>
    <mergeCell ref="A39:B39"/>
    <mergeCell ref="A59:B59"/>
  </mergeCells>
  <phoneticPr fontId="0" type="noConversion"/>
  <pageMargins left="0.51181102362204722" right="0.31496062992125984" top="0.35433070866141736" bottom="0.15748031496062992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opLeftCell="A13" workbookViewId="0">
      <selection activeCell="A27" sqref="A27"/>
    </sheetView>
  </sheetViews>
  <sheetFormatPr defaultRowHeight="14.25" x14ac:dyDescent="0.25"/>
  <cols>
    <col min="1" max="1" width="5.42578125" style="178" customWidth="1"/>
    <col min="2" max="2" width="7.5703125" style="178" customWidth="1"/>
    <col min="3" max="3" width="14.7109375" style="178" customWidth="1"/>
    <col min="4" max="4" width="5.5703125" style="178" customWidth="1"/>
    <col min="5" max="5" width="22.42578125" style="178" customWidth="1"/>
    <col min="6" max="6" width="9.28515625" style="178" customWidth="1"/>
    <col min="7" max="7" width="8.7109375" style="178" customWidth="1"/>
    <col min="8" max="8" width="9.85546875" style="178" customWidth="1"/>
    <col min="9" max="9" width="7.7109375" style="178" customWidth="1"/>
    <col min="10" max="10" width="12.140625" style="178" customWidth="1"/>
    <col min="11" max="11" width="12.42578125" style="178" customWidth="1"/>
    <col min="12" max="12" width="10.7109375" style="178" customWidth="1"/>
    <col min="13" max="13" width="11.42578125" style="178" customWidth="1"/>
    <col min="14" max="14" width="12.85546875" style="178" customWidth="1"/>
    <col min="15" max="15" width="11.85546875" style="178" customWidth="1"/>
    <col min="16" max="16384" width="9.140625" style="178"/>
  </cols>
  <sheetData>
    <row r="1" spans="1:15" x14ac:dyDescent="0.25">
      <c r="J1" s="341"/>
      <c r="K1" s="341"/>
      <c r="L1" s="341"/>
      <c r="M1" s="341" t="s">
        <v>100</v>
      </c>
      <c r="N1" s="341"/>
      <c r="O1" s="341"/>
    </row>
    <row r="2" spans="1:15" ht="30" customHeight="1" x14ac:dyDescent="0.25">
      <c r="A2" s="342" t="s">
        <v>101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</row>
    <row r="3" spans="1:15" s="186" customFormat="1" ht="12" x14ac:dyDescent="0.25">
      <c r="A3" s="332" t="s">
        <v>102</v>
      </c>
      <c r="B3" s="332" t="s">
        <v>103</v>
      </c>
      <c r="C3" s="332" t="s">
        <v>104</v>
      </c>
      <c r="D3" s="332" t="s">
        <v>105</v>
      </c>
      <c r="E3" s="332" t="s">
        <v>106</v>
      </c>
      <c r="F3" s="332" t="s">
        <v>107</v>
      </c>
      <c r="G3" s="332" t="s">
        <v>108</v>
      </c>
      <c r="H3" s="335" t="s">
        <v>143</v>
      </c>
      <c r="I3" s="336"/>
      <c r="J3" s="336"/>
      <c r="K3" s="336"/>
      <c r="L3" s="337"/>
      <c r="M3" s="343" t="s">
        <v>109</v>
      </c>
      <c r="N3" s="343"/>
      <c r="O3" s="343"/>
    </row>
    <row r="4" spans="1:15" s="186" customFormat="1" ht="12" x14ac:dyDescent="0.25">
      <c r="A4" s="333"/>
      <c r="B4" s="333"/>
      <c r="C4" s="333"/>
      <c r="D4" s="333"/>
      <c r="E4" s="333"/>
      <c r="F4" s="333"/>
      <c r="G4" s="333"/>
      <c r="H4" s="338"/>
      <c r="I4" s="339"/>
      <c r="J4" s="339"/>
      <c r="K4" s="339"/>
      <c r="L4" s="340"/>
      <c r="M4" s="343"/>
      <c r="N4" s="343"/>
      <c r="O4" s="343"/>
    </row>
    <row r="5" spans="1:15" s="186" customFormat="1" ht="12" x14ac:dyDescent="0.25">
      <c r="A5" s="333"/>
      <c r="B5" s="333"/>
      <c r="C5" s="333"/>
      <c r="D5" s="333"/>
      <c r="E5" s="333"/>
      <c r="F5" s="333"/>
      <c r="G5" s="333"/>
      <c r="H5" s="343" t="s">
        <v>110</v>
      </c>
      <c r="I5" s="343"/>
      <c r="J5" s="343" t="s">
        <v>111</v>
      </c>
      <c r="K5" s="343" t="s">
        <v>112</v>
      </c>
      <c r="L5" s="332" t="s">
        <v>113</v>
      </c>
      <c r="M5" s="332" t="s">
        <v>110</v>
      </c>
      <c r="N5" s="332" t="s">
        <v>111</v>
      </c>
      <c r="O5" s="332" t="s">
        <v>112</v>
      </c>
    </row>
    <row r="6" spans="1:15" s="186" customFormat="1" ht="127.5" customHeight="1" x14ac:dyDescent="0.25">
      <c r="A6" s="334"/>
      <c r="B6" s="334"/>
      <c r="C6" s="334"/>
      <c r="D6" s="334"/>
      <c r="E6" s="334"/>
      <c r="F6" s="334"/>
      <c r="G6" s="334"/>
      <c r="H6" s="187" t="s">
        <v>114</v>
      </c>
      <c r="I6" s="187" t="s">
        <v>115</v>
      </c>
      <c r="J6" s="343"/>
      <c r="K6" s="343"/>
      <c r="L6" s="334"/>
      <c r="M6" s="334"/>
      <c r="N6" s="334"/>
      <c r="O6" s="334"/>
    </row>
    <row r="7" spans="1:15" x14ac:dyDescent="0.25">
      <c r="A7" s="179">
        <v>1</v>
      </c>
      <c r="B7" s="179">
        <v>2</v>
      </c>
      <c r="C7" s="179">
        <v>3</v>
      </c>
      <c r="D7" s="179">
        <v>4</v>
      </c>
      <c r="E7" s="179">
        <v>5</v>
      </c>
      <c r="F7" s="179">
        <v>6</v>
      </c>
      <c r="G7" s="179">
        <v>7</v>
      </c>
      <c r="H7" s="179">
        <v>8</v>
      </c>
      <c r="I7" s="179">
        <v>9</v>
      </c>
      <c r="J7" s="179">
        <v>10</v>
      </c>
      <c r="K7" s="179">
        <v>11</v>
      </c>
      <c r="L7" s="179">
        <v>12</v>
      </c>
      <c r="M7" s="179">
        <v>13</v>
      </c>
      <c r="N7" s="179">
        <v>14</v>
      </c>
      <c r="O7" s="179">
        <v>15</v>
      </c>
    </row>
    <row r="8" spans="1:15" ht="42.75" x14ac:dyDescent="0.25">
      <c r="A8" s="179">
        <v>1</v>
      </c>
      <c r="B8" s="185" t="s">
        <v>118</v>
      </c>
      <c r="C8" s="185" t="s">
        <v>119</v>
      </c>
      <c r="D8" s="185" t="s">
        <v>120</v>
      </c>
      <c r="E8" s="184" t="s">
        <v>121</v>
      </c>
      <c r="F8" s="185" t="s">
        <v>122</v>
      </c>
      <c r="G8" s="188"/>
      <c r="H8" s="189">
        <v>124496</v>
      </c>
      <c r="I8" s="189">
        <v>0</v>
      </c>
      <c r="J8" s="189">
        <v>0</v>
      </c>
      <c r="K8" s="189">
        <v>0</v>
      </c>
      <c r="L8" s="189">
        <v>0</v>
      </c>
      <c r="M8" s="189">
        <v>871226</v>
      </c>
      <c r="N8" s="189">
        <v>0</v>
      </c>
      <c r="O8" s="189">
        <v>0</v>
      </c>
    </row>
    <row r="9" spans="1:15" ht="42.75" x14ac:dyDescent="0.25">
      <c r="A9" s="179">
        <v>2</v>
      </c>
      <c r="B9" s="185" t="s">
        <v>118</v>
      </c>
      <c r="C9" s="185" t="s">
        <v>119</v>
      </c>
      <c r="D9" s="185" t="s">
        <v>120</v>
      </c>
      <c r="E9" s="184" t="s">
        <v>137</v>
      </c>
      <c r="F9" s="185" t="s">
        <v>138</v>
      </c>
      <c r="G9" s="188"/>
      <c r="H9" s="189"/>
      <c r="I9" s="189"/>
      <c r="J9" s="189">
        <v>353413</v>
      </c>
      <c r="K9" s="189"/>
      <c r="L9" s="189"/>
      <c r="M9" s="189"/>
      <c r="N9" s="189">
        <v>2446084</v>
      </c>
      <c r="O9" s="189"/>
    </row>
    <row r="10" spans="1:15" ht="57" x14ac:dyDescent="0.25">
      <c r="A10" s="179">
        <v>3</v>
      </c>
      <c r="B10" s="185" t="s">
        <v>118</v>
      </c>
      <c r="C10" s="185" t="s">
        <v>139</v>
      </c>
      <c r="D10" s="185" t="s">
        <v>120</v>
      </c>
      <c r="E10" s="184" t="s">
        <v>140</v>
      </c>
      <c r="F10" s="185"/>
      <c r="G10" s="188"/>
      <c r="H10" s="189"/>
      <c r="I10" s="189"/>
      <c r="J10" s="189"/>
      <c r="K10" s="189">
        <v>54781</v>
      </c>
      <c r="L10" s="189"/>
      <c r="M10" s="189"/>
      <c r="N10" s="189"/>
      <c r="O10" s="189">
        <v>447012.96</v>
      </c>
    </row>
    <row r="11" spans="1:15" ht="57" x14ac:dyDescent="0.25">
      <c r="A11" s="179">
        <v>4</v>
      </c>
      <c r="B11" s="185" t="s">
        <v>118</v>
      </c>
      <c r="C11" s="185" t="s">
        <v>139</v>
      </c>
      <c r="D11" s="185" t="s">
        <v>120</v>
      </c>
      <c r="E11" s="184" t="s">
        <v>141</v>
      </c>
      <c r="F11" s="185"/>
      <c r="G11" s="188"/>
      <c r="H11" s="189"/>
      <c r="I11" s="189"/>
      <c r="J11" s="189"/>
      <c r="K11" s="189">
        <v>58911</v>
      </c>
      <c r="L11" s="189"/>
      <c r="M11" s="189"/>
      <c r="N11" s="189"/>
      <c r="O11" s="189">
        <v>480713.76</v>
      </c>
    </row>
    <row r="12" spans="1:15" ht="78" customHeight="1" x14ac:dyDescent="0.25">
      <c r="A12" s="179">
        <v>5</v>
      </c>
      <c r="B12" s="185" t="s">
        <v>123</v>
      </c>
      <c r="C12" s="185" t="s">
        <v>124</v>
      </c>
      <c r="D12" s="185" t="s">
        <v>120</v>
      </c>
      <c r="E12" s="184" t="s">
        <v>125</v>
      </c>
      <c r="F12" s="185" t="s">
        <v>126</v>
      </c>
      <c r="G12" s="179"/>
      <c r="H12" s="189"/>
      <c r="I12" s="189"/>
      <c r="J12" s="189"/>
      <c r="K12" s="189">
        <v>6584249</v>
      </c>
      <c r="L12" s="189"/>
      <c r="M12" s="189"/>
      <c r="N12" s="189"/>
      <c r="O12" s="189">
        <v>0</v>
      </c>
    </row>
    <row r="13" spans="1:15" ht="112.5" customHeight="1" x14ac:dyDescent="0.25">
      <c r="A13" s="179">
        <v>6</v>
      </c>
      <c r="B13" s="185" t="s">
        <v>133</v>
      </c>
      <c r="C13" s="185" t="s">
        <v>134</v>
      </c>
      <c r="D13" s="185" t="s">
        <v>135</v>
      </c>
      <c r="E13" s="184" t="s">
        <v>95</v>
      </c>
      <c r="F13" s="185" t="s">
        <v>136</v>
      </c>
      <c r="G13" s="179"/>
      <c r="H13" s="190">
        <v>0</v>
      </c>
      <c r="I13" s="190">
        <v>0</v>
      </c>
      <c r="J13" s="191">
        <v>0</v>
      </c>
      <c r="K13" s="191">
        <v>0</v>
      </c>
      <c r="L13" s="190"/>
      <c r="M13" s="190">
        <v>6256173</v>
      </c>
      <c r="N13" s="191">
        <v>4468695</v>
      </c>
      <c r="O13" s="191">
        <v>4468695</v>
      </c>
    </row>
    <row r="14" spans="1:15" x14ac:dyDescent="0.25">
      <c r="A14" s="179"/>
      <c r="B14" s="179"/>
      <c r="C14" s="179"/>
      <c r="D14" s="179"/>
      <c r="E14" s="179" t="s">
        <v>142</v>
      </c>
      <c r="F14" s="179"/>
      <c r="G14" s="179"/>
      <c r="H14" s="190">
        <f>SUM(H8:H13)</f>
        <v>124496</v>
      </c>
      <c r="I14" s="190">
        <f t="shared" ref="I14:O14" si="0">SUM(I8:I13)</f>
        <v>0</v>
      </c>
      <c r="J14" s="190">
        <f t="shared" si="0"/>
        <v>353413</v>
      </c>
      <c r="K14" s="190">
        <f t="shared" si="0"/>
        <v>6697941</v>
      </c>
      <c r="L14" s="190">
        <f t="shared" si="0"/>
        <v>0</v>
      </c>
      <c r="M14" s="190">
        <f t="shared" si="0"/>
        <v>7127399</v>
      </c>
      <c r="N14" s="190">
        <f t="shared" si="0"/>
        <v>6914779</v>
      </c>
      <c r="O14" s="190">
        <f t="shared" si="0"/>
        <v>5396421.7199999997</v>
      </c>
    </row>
  </sheetData>
  <mergeCells count="19">
    <mergeCell ref="J1:L1"/>
    <mergeCell ref="M1:O1"/>
    <mergeCell ref="A2:O2"/>
    <mergeCell ref="A3:A6"/>
    <mergeCell ref="B3:B6"/>
    <mergeCell ref="C3:C6"/>
    <mergeCell ref="D3:D6"/>
    <mergeCell ref="M3:O4"/>
    <mergeCell ref="H5:I5"/>
    <mergeCell ref="N5:N6"/>
    <mergeCell ref="E3:E6"/>
    <mergeCell ref="J5:J6"/>
    <mergeCell ref="K5:K6"/>
    <mergeCell ref="F3:F6"/>
    <mergeCell ref="G3:G6"/>
    <mergeCell ref="H3:L4"/>
    <mergeCell ref="O5:O6"/>
    <mergeCell ref="L5:L6"/>
    <mergeCell ref="M5:M6"/>
  </mergeCells>
  <phoneticPr fontId="0" type="noConversion"/>
  <pageMargins left="0.31496062992125984" right="0.31496062992125984" top="0.55118110236220474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перечень</vt:lpstr>
      <vt:lpstr>2018-2019</vt:lpstr>
      <vt:lpstr>Расчет</vt:lpstr>
      <vt:lpstr>'2018-2019'!Заголовки_для_печати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2022-04-14T14:26:28Z</dcterms:modified>
</cp:coreProperties>
</file>